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en_skoroszyt" defaultThemeVersion="124226"/>
  <mc:AlternateContent xmlns:mc="http://schemas.openxmlformats.org/markup-compatibility/2006">
    <mc:Choice Requires="x15">
      <x15ac:absPath xmlns:x15ac="http://schemas.microsoft.com/office/spreadsheetml/2010/11/ac" url="C:\Users\e.galazka\ezdpuw\20190711093151351\"/>
    </mc:Choice>
  </mc:AlternateContent>
  <bookViews>
    <workbookView xWindow="0" yWindow="0" windowWidth="28800" windowHeight="12435" firstSheet="11" activeTab="17"/>
  </bookViews>
  <sheets>
    <sheet name="Informacje ogólne" sheetId="2" r:id="rId1"/>
    <sheet name="Arkusz5" sheetId="184" state="hidden" r:id="rId2"/>
    <sheet name="Kryteria horyzontalne" sheetId="95" r:id="rId3"/>
    <sheet name="Kryteria 9.1 formalne dodatk." sheetId="186" r:id="rId4"/>
    <sheet name="Kryteria 9.1 merytoryczne" sheetId="187" r:id="rId5"/>
    <sheet name="Kryteria 9.1 nowe SOR " sheetId="188" r:id="rId6"/>
    <sheet name="Kryteria 9.2  formalne dodatk." sheetId="96" r:id="rId7"/>
    <sheet name="Kryteria 9.2 merytoryczne" sheetId="97" r:id="rId8"/>
    <sheet name="Kryteria 9.2 kardiologia" sheetId="185" r:id="rId9"/>
    <sheet name="Kryteria 9.2 onkologia" sheetId="179" r:id="rId10"/>
    <sheet name="Kryteria 9.2 pediatria, kostny" sheetId="176" r:id="rId11"/>
    <sheet name="POIiŚ.9.P.262" sheetId="173" r:id="rId12"/>
    <sheet name="POIiŚ.9.P.263" sheetId="172" r:id="rId13"/>
    <sheet name="POIiŚ.9.P.264" sheetId="171" r:id="rId14"/>
    <sheet name="POIiŚ.9.P.265" sheetId="170" r:id="rId15"/>
    <sheet name="POIiŚ.9.P.266" sheetId="169" r:id="rId16"/>
    <sheet name="POIiŚ.9.P.267" sheetId="168" r:id="rId17"/>
    <sheet name="POIiŚ.9.P.268" sheetId="189" r:id="rId18"/>
    <sheet name="Planowane działania" sheetId="108" r:id="rId19"/>
    <sheet name="ZAŁ. 1" sheetId="104" r:id="rId20"/>
    <sheet name="Zał. 2." sheetId="165"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xlnm._FilterDatabase">#REF!</definedName>
    <definedName name="___xlnm._FilterDatabase_0">#REF!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19" hidden="1">'ZAŁ. 1'!$B$1:$B$286</definedName>
    <definedName name="_ftn1" localSheetId="6">'Kryteria 9.2  formalne dodatk.'!$E$15</definedName>
    <definedName name="_ftn2" localSheetId="6">'Kryteria 9.2  formalne dodatk.'!$E$14</definedName>
    <definedName name="_ftn3" localSheetId="6">'Kryteria 9.2  formalne dodatk.'!$E$15</definedName>
    <definedName name="_ftnref1" localSheetId="6">'Kryteria 9.2  formalne dodatk.'!$E$12</definedName>
    <definedName name="a">'[2]Informacje ogólne'!$K$123:$K$126</definedName>
    <definedName name="CT" localSheetId="6">'[3]Informacje ogólne'!$K$125:$K$128</definedName>
    <definedName name="CT" localSheetId="7">'[3]Informacje ogólne'!$K$125:$K$128</definedName>
    <definedName name="CT" localSheetId="2">'[3]Informacje ogólne'!$K$125:$K$128</definedName>
    <definedName name="CT">'Informacje ogólne'!#REF!</definedName>
    <definedName name="d">'[4]Informacje ogólne'!$K$124:$K$160</definedName>
    <definedName name="e">[5]SLOWNIKI!$E$2:$E$380</definedName>
    <definedName name="ee">[5]SLOWNIKI!$E$2:$E$380</definedName>
    <definedName name="f">[5]SLOWNIKI!$E$2:$F$380</definedName>
    <definedName name="fundusz" localSheetId="6">[3]Konkurs!$N$58:$N$59</definedName>
    <definedName name="fundusz" localSheetId="7">[3]Konkurs!$N$58:$N$59</definedName>
    <definedName name="fundusz" localSheetId="2">[3]Konkurs!$N$58:$N$59</definedName>
    <definedName name="fundusz" localSheetId="18">#REF!</definedName>
    <definedName name="fundusz" localSheetId="19">#REF!</definedName>
    <definedName name="fundusz">#REF!</definedName>
    <definedName name="g">'[4]Informacje ogólne'!$K$119:$K$122</definedName>
    <definedName name="h">'[4]Informacje ogólne'!$K$99:$K$116</definedName>
    <definedName name="j">'[4]Informacje ogólne'!$N$106:$N$111</definedName>
    <definedName name="_xlnm.Criteria" localSheetId="18">#REF!</definedName>
    <definedName name="_xlnm.Criteria" localSheetId="19">#REF!</definedName>
    <definedName name="_xlnm.Criteria">#REF!</definedName>
    <definedName name="lata">[6]słownik!$B$2:$B$10</definedName>
    <definedName name="miesiąceKwartały">[6]słownik!$D$2:$D$17</definedName>
    <definedName name="narzedzia_PP_cale" localSheetId="6">'[3]Informacje ogólne'!$M$130:$M$166</definedName>
    <definedName name="narzedzia_PP_cale" localSheetId="7">'[3]Informacje ogólne'!$M$130:$M$166</definedName>
    <definedName name="narzedzia_PP_cale" localSheetId="2">'[3]Informacje ogólne'!$M$130:$M$166</definedName>
    <definedName name="narzedzia_PP_cale">'Informacje ogólne'!#REF!</definedName>
    <definedName name="_xlnm.Print_Area" localSheetId="6">'Kryteria 9.2  formalne dodatk.'!$A$1:$E$20</definedName>
    <definedName name="_xlnm.Print_Area" localSheetId="7">'Kryteria 9.2 merytoryczne'!$A$1:$E$34</definedName>
    <definedName name="_xlnm.Print_Area" localSheetId="2">'Kryteria horyzontalne'!$A$1:$E$31</definedName>
    <definedName name="_xlnm.Print_Area" localSheetId="18">'Planowane działania'!$A$1:$I$4</definedName>
    <definedName name="_xlnm.Print_Area" localSheetId="19">'ZAŁ. 1'!$A$1:$N$287</definedName>
    <definedName name="PI" localSheetId="6">'[3]Informacje ogólne'!$N$105:$N$110</definedName>
    <definedName name="PI" localSheetId="7">'[3]Informacje ogólne'!$N$105:$N$110</definedName>
    <definedName name="PI" localSheetId="2">'[3]Informacje ogólne'!$N$105:$N$110</definedName>
    <definedName name="PI">'Informacje ogólne'!#REF!</definedName>
    <definedName name="PPP">'[7]Informacje ogólne'!$K$140:$K$176</definedName>
    <definedName name="prog_oper">[6]słownik!$W$2:$W$19</definedName>
    <definedName name="Programy" localSheetId="6">'[3]Informacje ogólne'!$K$105:$K$122</definedName>
    <definedName name="Programy" localSheetId="7">'[3]Informacje ogólne'!$K$105:$K$122</definedName>
    <definedName name="Programy" localSheetId="2">'[3]Informacje ogólne'!$K$105:$K$122</definedName>
    <definedName name="Programy" localSheetId="18">'[8]Informacje ogólne'!$K$92:$K$109</definedName>
    <definedName name="Programy" localSheetId="19">'[8]Informacje ogólne'!$K$92:$K$109</definedName>
    <definedName name="Programy">'Informacje ogólne'!#REF!</definedName>
    <definedName name="skroty_PI" localSheetId="6">'[3]Informacje ogólne'!$N$112:$N$117</definedName>
    <definedName name="skroty_PI" localSheetId="7">'[3]Informacje ogólne'!$N$112:$N$117</definedName>
    <definedName name="skroty_PI" localSheetId="2">'[3]Informacje ogólne'!$N$112:$N$117</definedName>
    <definedName name="skroty_PI" localSheetId="18">'[8]Informacje ogólne'!$N$99:$N$104</definedName>
    <definedName name="skroty_PI" localSheetId="19">'[8]Informacje ogólne'!$N$99:$N$104</definedName>
    <definedName name="skroty_PI">'Informacje ogólne'!#REF!</definedName>
    <definedName name="skroty_PP" localSheetId="6">'[3]Informacje ogólne'!$K$130:$K$166</definedName>
    <definedName name="skroty_PP" localSheetId="7">'[3]Informacje ogólne'!$K$130:$K$166</definedName>
    <definedName name="skroty_PP" localSheetId="2">'[3]Informacje ogólne'!$K$130:$K$166</definedName>
    <definedName name="skroty_PP" localSheetId="18">'[8]Informacje ogólne'!$K$117:$K$153</definedName>
    <definedName name="skroty_PP" localSheetId="19">'[8]Informacje ogólne'!$K$117:$K$153</definedName>
    <definedName name="skroty_PP">'Informacje ogólne'!#REF!</definedName>
    <definedName name="terytPowiaty">[9]SLOWNIKI!$E$2:$F$380</definedName>
    <definedName name="terytPowiaty2">[10]SLOWNIKI!$E$2:$F$380</definedName>
    <definedName name="terytPowiatyPowiat">[9]SLOWNIKI!$E$2:$E$380</definedName>
    <definedName name="terytPowiatyPowiat2">[10]SLOWNIKI!$E$2:$E$380</definedName>
    <definedName name="wojewodztwa" localSheetId="6">[3]Konkurs!$M$56:$M$72</definedName>
    <definedName name="wojewodztwa" localSheetId="7">[3]Konkurs!$M$56:$M$72</definedName>
    <definedName name="wojewodztwa" localSheetId="2">[3]Konkurs!$M$56:$M$72</definedName>
    <definedName name="wojewodztwa" localSheetId="18">#REF!</definedName>
    <definedName name="wojewodztwa" localSheetId="19">#REF!</definedName>
    <definedName name="wojewodztwa">#REF!</definedName>
    <definedName name="y">'[4]Informacje ogólne'!$K$124:$K$160</definedName>
  </definedNames>
  <calcPr calcId="162913"/>
</workbook>
</file>

<file path=xl/calcChain.xml><?xml version="1.0" encoding="utf-8"?>
<calcChain xmlns="http://schemas.openxmlformats.org/spreadsheetml/2006/main">
  <c r="L38" i="189" l="1"/>
  <c r="J38" i="189" l="1"/>
  <c r="I38" i="189"/>
  <c r="I39" i="189" s="1"/>
  <c r="H38" i="189"/>
  <c r="H39" i="189" s="1"/>
  <c r="A18" i="2" l="1"/>
  <c r="A18" i="187" l="1"/>
  <c r="A9" i="187"/>
  <c r="A10" i="187" s="1"/>
  <c r="A11" i="187" s="1"/>
  <c r="A12" i="187" s="1"/>
  <c r="A13" i="187" s="1"/>
  <c r="A13" i="188"/>
  <c r="A14" i="188" s="1"/>
  <c r="A15" i="188" s="1"/>
  <c r="I54" i="168" l="1"/>
  <c r="I38" i="168"/>
  <c r="I39" i="168" s="1"/>
  <c r="H38" i="168"/>
  <c r="H39" i="168" s="1"/>
  <c r="L37" i="168"/>
  <c r="L36" i="168"/>
  <c r="L38" i="168" l="1"/>
  <c r="L39" i="168" s="1"/>
  <c r="H37" i="169" l="1"/>
  <c r="L37" i="169" s="1"/>
  <c r="G37" i="169"/>
  <c r="F37" i="169"/>
  <c r="L36" i="169"/>
  <c r="H38" i="169" l="1"/>
  <c r="H39" i="169" s="1"/>
  <c r="G38" i="169"/>
  <c r="G39" i="169" s="1"/>
  <c r="L38" i="169" l="1"/>
  <c r="L39" i="169" s="1"/>
  <c r="I49" i="170"/>
  <c r="H38" i="170"/>
  <c r="H39" i="170" s="1"/>
  <c r="G38" i="170"/>
  <c r="G39" i="170" s="1"/>
  <c r="L37" i="170"/>
  <c r="L36" i="170"/>
  <c r="L38" i="170" l="1"/>
  <c r="L39" i="170" s="1"/>
  <c r="L38" i="171" l="1"/>
  <c r="L39" i="171" s="1"/>
  <c r="L37" i="171"/>
  <c r="L36" i="171"/>
  <c r="L38" i="172" l="1"/>
  <c r="L39" i="172" s="1"/>
  <c r="L37" i="172"/>
  <c r="L36" i="172"/>
  <c r="J38" i="173" l="1"/>
  <c r="J39" i="173" s="1"/>
  <c r="I38" i="173"/>
  <c r="I39" i="173" s="1"/>
  <c r="H38" i="173"/>
  <c r="L37" i="173"/>
  <c r="L36" i="173"/>
  <c r="L38" i="173" l="1"/>
  <c r="L39" i="173" s="1"/>
  <c r="H39" i="173"/>
  <c r="I396" i="104" l="1"/>
  <c r="I293" i="104"/>
  <c r="I197" i="104"/>
  <c r="I198" i="104"/>
  <c r="I395" i="104"/>
  <c r="I397" i="104"/>
  <c r="I296" i="104"/>
  <c r="H296" i="104"/>
  <c r="D296" i="104"/>
  <c r="E16" i="165" l="1"/>
  <c r="E15" i="165"/>
  <c r="E14" i="165"/>
  <c r="E13" i="165"/>
  <c r="E12" i="165"/>
  <c r="E11" i="165"/>
  <c r="E10" i="165"/>
  <c r="B11" i="165"/>
  <c r="B12" i="165" s="1"/>
  <c r="B13" i="165" s="1"/>
  <c r="B14" i="165" s="1"/>
  <c r="B15" i="165" s="1"/>
  <c r="B16" i="165" s="1"/>
  <c r="B17" i="165" s="1"/>
  <c r="B10" i="165"/>
  <c r="D14" i="2" l="1"/>
  <c r="L8" i="165" l="1"/>
  <c r="B7" i="165" l="1"/>
  <c r="B8" i="165" s="1"/>
  <c r="B9" i="165" s="1"/>
  <c r="A8" i="96" l="1"/>
  <c r="A1" i="173"/>
</calcChain>
</file>

<file path=xl/sharedStrings.xml><?xml version="1.0" encoding="utf-8"?>
<sst xmlns="http://schemas.openxmlformats.org/spreadsheetml/2006/main" count="6448" uniqueCount="3659">
  <si>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</si>
  <si>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</si>
  <si>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</si>
  <si>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</si>
  <si>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</si>
  <si>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</si>
  <si>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</si>
  <si>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</si>
  <si>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</si>
  <si>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</si>
  <si>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</si>
  <si>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</si>
  <si>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</si>
  <si>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</si>
  <si>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</si>
  <si>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</si>
  <si>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</si>
  <si>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</si>
  <si>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</si>
  <si>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</si>
  <si>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</si>
  <si>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</si>
  <si>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</si>
  <si>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</si>
  <si>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</si>
  <si>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</si>
  <si>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</si>
  <si>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</si>
  <si>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</si>
  <si>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</si>
  <si>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</si>
  <si>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</si>
  <si>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</si>
  <si>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</si>
  <si>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</si>
  <si>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</si>
  <si>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</si>
  <si>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</si>
  <si>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</si>
  <si>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</si>
  <si>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</si>
  <si>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</si>
  <si>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</si>
  <si>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</si>
  <si>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</si>
  <si>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</si>
  <si>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W ramach projektu realizowane będą następujące zadania: - przebudowa pomieszczeń SOR, - utworzenie 3 stanowisk IT</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</si>
  <si>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</si>
  <si>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</si>
  <si>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</si>
  <si>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</si>
  <si>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</si>
  <si>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</si>
  <si>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</si>
  <si>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</si>
  <si>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</si>
  <si>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</si>
  <si>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</si>
  <si>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</si>
  <si>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</si>
  <si>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</si>
  <si>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</si>
  <si>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</si>
  <si>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</si>
  <si>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</si>
  <si>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</si>
  <si>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</si>
  <si>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</si>
  <si>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</si>
  <si>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</si>
  <si>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</si>
  <si>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</si>
  <si>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</si>
  <si>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</si>
  <si>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</si>
  <si>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</si>
  <si>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</si>
  <si>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</si>
  <si>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</si>
  <si>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</si>
  <si>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</si>
  <si>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</si>
  <si>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</si>
  <si>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</si>
  <si>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</si>
  <si>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</si>
  <si>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</si>
  <si>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</si>
  <si>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</si>
  <si>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</si>
  <si>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</si>
  <si>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</si>
  <si>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</si>
  <si>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</si>
  <si>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</si>
  <si>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</si>
  <si>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</si>
  <si>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</si>
  <si>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</si>
  <si>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</si>
  <si>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</si>
  <si>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</si>
  <si>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</si>
  <si>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</si>
  <si>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</si>
  <si>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</si>
  <si>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</si>
  <si>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</si>
  <si>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</si>
  <si>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</si>
  <si>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</si>
  <si>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</si>
  <si>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</si>
  <si>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</si>
  <si>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</si>
  <si>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</si>
  <si>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</si>
  <si>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</si>
  <si>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</si>
  <si>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</si>
  <si>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</si>
  <si>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</si>
  <si>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</si>
  <si>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</si>
  <si>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</si>
  <si>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</si>
  <si>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</si>
  <si>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</si>
  <si>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</si>
  <si>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</si>
  <si>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</si>
  <si>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</si>
  <si>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</si>
  <si>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</si>
  <si>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</si>
  <si>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</si>
  <si>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</si>
  <si>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</si>
  <si>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</si>
  <si>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</si>
  <si>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</si>
  <si>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</si>
  <si>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</si>
  <si>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</si>
  <si>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</si>
  <si>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</si>
  <si>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</si>
  <si>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</si>
  <si>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</si>
  <si>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</si>
  <si>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</si>
  <si>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</si>
  <si>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</si>
  <si>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</si>
  <si>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</si>
  <si>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</si>
  <si>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</si>
  <si>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</si>
  <si>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</si>
  <si>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</si>
  <si>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</si>
  <si>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</si>
  <si>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</si>
  <si>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</si>
  <si>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</si>
  <si>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</si>
  <si>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</si>
  <si>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</si>
  <si>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</si>
  <si>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</si>
  <si>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</si>
  <si>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</si>
  <si>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</si>
  <si>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</si>
  <si>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</si>
  <si>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</si>
  <si>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</si>
  <si>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</si>
  <si>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</si>
  <si>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</si>
  <si>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</si>
  <si>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</si>
  <si>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</si>
  <si>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</si>
  <si>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</si>
  <si>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</si>
  <si>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</si>
  <si>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</si>
  <si>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</si>
  <si>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</si>
  <si>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</si>
  <si>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</si>
  <si>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</si>
  <si>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</si>
  <si>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</si>
  <si>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</si>
  <si>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</si>
  <si>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</si>
  <si>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</si>
  <si>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</si>
  <si>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</si>
  <si>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</si>
  <si>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</si>
  <si>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</si>
  <si>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</si>
  <si>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</si>
  <si>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</si>
  <si>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</si>
  <si>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</si>
  <si>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</si>
  <si>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</si>
  <si>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</si>
  <si>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</si>
  <si>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</si>
  <si>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</si>
  <si>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</si>
  <si>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</si>
  <si>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</si>
  <si>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</si>
  <si>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</si>
  <si>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</si>
  <si>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</si>
  <si>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</si>
  <si>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</si>
  <si>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</si>
  <si>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</si>
  <si>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</si>
  <si>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</si>
  <si>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</si>
  <si>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</si>
  <si>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</si>
  <si>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</si>
  <si>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</si>
  <si>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</si>
  <si>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</si>
  <si>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</si>
  <si>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</si>
  <si>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</si>
  <si>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</si>
  <si>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</si>
  <si>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</si>
  <si>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</si>
  <si>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 xml:space="preserve">  Liczba wybudowanych instytucji ochrony zdrowia - 1</t>
  </si>
  <si>
    <t>Zielona Góra</t>
  </si>
  <si>
    <t>65-046</t>
  </si>
  <si>
    <t>Liczba doposażonych instytucji ochrony zdrowia - 1 Liczba przebudowanych instytucji ochrony zdrowia - 1 Liczba wybudowanych instytucji ochrony zdrowia - 1</t>
  </si>
  <si>
    <t>Olsztyn</t>
  </si>
  <si>
    <t>10-561</t>
  </si>
  <si>
    <t xml:space="preserve">Żołnierska 18 </t>
  </si>
  <si>
    <t>Zgierz</t>
  </si>
  <si>
    <t>95-100</t>
  </si>
  <si>
    <t>01-934</t>
  </si>
  <si>
    <t>Wojewódzki Szpital Specjalistyczny im. M. Kopernika w Łodzi</t>
  </si>
  <si>
    <t>93-513</t>
  </si>
  <si>
    <t xml:space="preserve">Pabianicka 62 </t>
  </si>
  <si>
    <t xml:space="preserve">Liczba doposażonych instytucji ochrony zdrowia - 1  </t>
  </si>
  <si>
    <t>Szpital Wojewódzki Nr 2 im. Św. Jadwigi Królowej w Rzeszowie</t>
  </si>
  <si>
    <t>Rzeszów</t>
  </si>
  <si>
    <t>35-301</t>
  </si>
  <si>
    <t xml:space="preserve">Lwowska 60 </t>
  </si>
  <si>
    <t xml:space="preserve">Liczba doposażonych instytucji ochrony zdrowia - 1 Liczba przebudowanych instytucji ochrony zdrowia - 1 </t>
  </si>
  <si>
    <t>opolskie</t>
  </si>
  <si>
    <t>Nysa</t>
  </si>
  <si>
    <t>48-300</t>
  </si>
  <si>
    <t>Specjalistyczny Szpital Wojewódzki w Ciechanowie</t>
  </si>
  <si>
    <t>Ciechanów</t>
  </si>
  <si>
    <t>06-400</t>
  </si>
  <si>
    <t xml:space="preserve">Powstańców Wielkopolskich 2 </t>
  </si>
  <si>
    <t>Samodzielny Publiczny Zespół Zakładów Opieki Zdrowotnej w Gryficach</t>
  </si>
  <si>
    <t>Gryfice</t>
  </si>
  <si>
    <t>72-300</t>
  </si>
  <si>
    <t xml:space="preserve">Niechorska 27 </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</si>
  <si>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</si>
  <si>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</si>
  <si>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</si>
  <si>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</si>
  <si>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Sosnowiec</t>
  </si>
  <si>
    <t>41-200</t>
  </si>
  <si>
    <t xml:space="preserve">Plac Medyków 1 </t>
  </si>
  <si>
    <t>Puszczykowo</t>
  </si>
  <si>
    <t>62-041</t>
  </si>
  <si>
    <t xml:space="preserve">Kraszewskiego 11 </t>
  </si>
  <si>
    <t>Kielce</t>
  </si>
  <si>
    <t>25-736</t>
  </si>
  <si>
    <t>Giżycko</t>
  </si>
  <si>
    <t>11-500</t>
  </si>
  <si>
    <t>4 Wojskowy Szpital Kliniczny z Polikliniką Samodzielny Publiczny Zakład Opieki Zdrowotnej we Wrocławiu</t>
  </si>
  <si>
    <t>Wrocław</t>
  </si>
  <si>
    <t>50-981</t>
  </si>
  <si>
    <t xml:space="preserve">Rudolfa Weigla 5 </t>
  </si>
  <si>
    <t>Powiat Nowotomyski</t>
  </si>
  <si>
    <t>Nowy Tomyśl</t>
  </si>
  <si>
    <t>64-300</t>
  </si>
  <si>
    <t xml:space="preserve">Poznańska 33 </t>
  </si>
  <si>
    <t>Bełchatów</t>
  </si>
  <si>
    <t>97-400</t>
  </si>
  <si>
    <t xml:space="preserve">Węgierska 21 </t>
  </si>
  <si>
    <t>Samodzielny Publiczny Zakład Opieki Zdrowotnej w Krotoszynie</t>
  </si>
  <si>
    <t>Krotoszyn</t>
  </si>
  <si>
    <t>63-700</t>
  </si>
  <si>
    <t xml:space="preserve">Młyńska 2 </t>
  </si>
  <si>
    <t>Szpital Powiatowy w Chrzanowie</t>
  </si>
  <si>
    <t>Chrzanów</t>
  </si>
  <si>
    <t>32-500</t>
  </si>
  <si>
    <t xml:space="preserve">Topolowa 16 </t>
  </si>
  <si>
    <t>Samodzielny Publiczny Specjalistyczny Zakład Opieki Zdrowotnej</t>
  </si>
  <si>
    <t>Lębork</t>
  </si>
  <si>
    <t>84-300</t>
  </si>
  <si>
    <t xml:space="preserve">Węgrzynowicza 13 </t>
  </si>
  <si>
    <t>Bochnia</t>
  </si>
  <si>
    <t>32-700</t>
  </si>
  <si>
    <t xml:space="preserve">Krakowska 31 </t>
  </si>
  <si>
    <t>Szpital Wielospecjalistyczny im. dr. Ludwika Błażka w Inowrocławiu</t>
  </si>
  <si>
    <t>Inowrocław</t>
  </si>
  <si>
    <t>88-100</t>
  </si>
  <si>
    <t xml:space="preserve">Poznańska 97 </t>
  </si>
  <si>
    <t>Wojewódzki Szpital Zespolony im. Ludwika Perzyny w Kaliszu</t>
  </si>
  <si>
    <t xml:space="preserve">Poznańska 79 </t>
  </si>
  <si>
    <t>Staszów</t>
  </si>
  <si>
    <t>28-200</t>
  </si>
  <si>
    <t>Brodnica</t>
  </si>
  <si>
    <t>87-300</t>
  </si>
  <si>
    <t>Chojnice</t>
  </si>
  <si>
    <t>89-600</t>
  </si>
  <si>
    <t>Samodzielny Publiczny Zakład Opieki Zdrowotnej Ministerstwa Spraw Wewnętrznych w Lublinie</t>
  </si>
  <si>
    <t xml:space="preserve">Grenadierów 3 </t>
  </si>
  <si>
    <t>Wojskowy Instytut Medyczny</t>
  </si>
  <si>
    <t>04-141</t>
  </si>
  <si>
    <t xml:space="preserve">Szaserów 128 </t>
  </si>
  <si>
    <t>Szpital Uniwersytecki Nr 1 im. dr A. Jurasza w Bydgoszczy</t>
  </si>
  <si>
    <t>85-094</t>
  </si>
  <si>
    <t xml:space="preserve">Marii Skłodowskiej-Curie 9 </t>
  </si>
  <si>
    <t>Uniwersytecki Szpital Kliniczny w Białymstoku</t>
  </si>
  <si>
    <t>Białystok</t>
  </si>
  <si>
    <t>15-276</t>
  </si>
  <si>
    <t xml:space="preserve">M.Skłodowskiej-Curie 24A </t>
  </si>
  <si>
    <t>Uniwersyteckie Centrum Kliniczne</t>
  </si>
  <si>
    <t>Gdańsk</t>
  </si>
  <si>
    <t>80-952</t>
  </si>
  <si>
    <t xml:space="preserve">Dębinki 7 </t>
  </si>
  <si>
    <t>50-556</t>
  </si>
  <si>
    <t>Liczba doposażonych instytucji ochrony zdrowia - 1  Liczba wybudowanych instytucji ochrony zdrowia - 1</t>
  </si>
  <si>
    <t>Samodzielny Publiczny Zakład Opieki Zdrowotnej Szpital Uniwersytecki w Krakowie</t>
  </si>
  <si>
    <t>31-501</t>
  </si>
  <si>
    <t xml:space="preserve">Kopernika 36 </t>
  </si>
  <si>
    <t>Samodzielny Publiczny Szpital Kliniczny nr 4 w Lublinie</t>
  </si>
  <si>
    <t>20-954</t>
  </si>
  <si>
    <t>Opole</t>
  </si>
  <si>
    <t>Włocławek</t>
  </si>
  <si>
    <t>87-800</t>
  </si>
  <si>
    <t>Trzebnica</t>
  </si>
  <si>
    <t>55-100</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</si>
  <si>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</si>
  <si>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</si>
  <si>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</si>
  <si>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</si>
  <si>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</si>
  <si>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</si>
  <si>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</si>
  <si>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</si>
  <si>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</si>
  <si>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</si>
  <si>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</si>
  <si>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</si>
  <si>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</si>
  <si>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</si>
  <si>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</si>
  <si>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</si>
  <si>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</si>
  <si>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</si>
  <si>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</si>
  <si>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</si>
  <si>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</si>
  <si>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</si>
  <si>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</si>
  <si>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</si>
  <si>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</si>
  <si>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</si>
  <si>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</si>
  <si>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</si>
  <si>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</si>
  <si>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</si>
  <si>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</si>
  <si>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</si>
  <si>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</si>
  <si>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</si>
  <si>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</si>
  <si>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</si>
  <si>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</si>
  <si>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</si>
  <si>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</si>
  <si>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</si>
  <si>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</si>
  <si>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</si>
  <si>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</si>
  <si>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</si>
  <si>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</si>
  <si>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</si>
  <si>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</si>
  <si>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</si>
  <si>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</si>
  <si>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</si>
  <si>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</si>
  <si>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</si>
  <si>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</si>
  <si>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</si>
  <si>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</si>
  <si>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</si>
  <si>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</si>
  <si>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</si>
  <si>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</si>
  <si>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</si>
  <si>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</si>
  <si>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</si>
  <si>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</si>
  <si>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</si>
  <si>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</si>
  <si>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</si>
  <si>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</si>
  <si>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</si>
  <si>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</si>
  <si>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</si>
  <si>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</si>
  <si>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</si>
  <si>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</si>
  <si>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</si>
  <si>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</si>
  <si>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</si>
  <si>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</si>
  <si>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</si>
  <si>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</si>
  <si>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</si>
  <si>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</si>
  <si>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</si>
  <si>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</si>
  <si>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</si>
  <si>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</si>
  <si>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</si>
  <si>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</si>
  <si>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</si>
  <si>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</si>
  <si>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</si>
  <si>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</si>
  <si>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</si>
  <si>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</si>
  <si>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</si>
  <si>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</si>
  <si>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</si>
  <si>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</si>
  <si>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</si>
  <si>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</si>
  <si>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</si>
  <si>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</si>
  <si>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</si>
  <si>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</si>
  <si>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</si>
  <si>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</si>
  <si>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</si>
  <si>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</si>
  <si>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</si>
  <si>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</si>
  <si>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</si>
  <si>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</si>
  <si>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</si>
  <si>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</si>
  <si>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</si>
  <si>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</si>
  <si>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</si>
  <si>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</si>
  <si>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</si>
  <si>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</si>
  <si>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</si>
  <si>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</si>
  <si>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</si>
  <si>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</si>
  <si>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</si>
  <si>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</si>
  <si>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</si>
  <si>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</si>
  <si>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</si>
  <si>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</si>
  <si>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</si>
  <si>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</si>
  <si>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</si>
  <si>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</si>
  <si>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</si>
  <si>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</si>
  <si>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</si>
  <si>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</si>
  <si>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</si>
  <si>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</si>
  <si>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</si>
  <si>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</si>
  <si>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</si>
  <si>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</si>
  <si>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</si>
  <si>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</si>
  <si>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</si>
  <si>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</si>
  <si>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</si>
  <si>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</si>
  <si>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</si>
  <si>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</si>
  <si>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</si>
  <si>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</si>
  <si>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</si>
  <si>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</si>
  <si>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</si>
  <si>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</si>
  <si>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</si>
  <si>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</si>
  <si>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</si>
  <si>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</si>
  <si>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</si>
  <si>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</si>
  <si>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</si>
  <si>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</si>
  <si>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</si>
  <si>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</si>
  <si>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</si>
  <si>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</si>
  <si>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</si>
  <si>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</si>
  <si>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</si>
  <si>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</si>
  <si>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</si>
  <si>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</si>
  <si>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</si>
  <si>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</si>
  <si>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</si>
  <si>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</si>
  <si>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</si>
  <si>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</si>
  <si>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</si>
  <si>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</si>
  <si>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</si>
  <si>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</si>
  <si>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</si>
  <si>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</si>
  <si>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</si>
  <si>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</si>
  <si>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</si>
  <si>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</si>
  <si>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</si>
  <si>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</si>
  <si>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</si>
  <si>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</si>
  <si>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</si>
  <si>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</si>
  <si>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</si>
  <si>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</si>
  <si>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</si>
  <si>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</si>
  <si>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</si>
  <si>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</si>
  <si>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</si>
  <si>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</si>
  <si>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</si>
  <si>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</si>
  <si>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</si>
  <si>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</si>
  <si>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</si>
  <si>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</si>
  <si>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</si>
  <si>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</si>
  <si>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</si>
  <si>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</si>
  <si>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</si>
  <si>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</si>
  <si>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</si>
  <si>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</si>
  <si>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</si>
  <si>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</si>
  <si>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</si>
  <si>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</si>
  <si>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</si>
  <si>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</si>
  <si>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</si>
  <si>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</si>
  <si>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</si>
  <si>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</si>
  <si>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</si>
  <si>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</si>
  <si>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</si>
  <si>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</si>
  <si>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</si>
  <si>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</si>
  <si>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</si>
  <si>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</si>
  <si>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</si>
  <si>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</si>
  <si>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</si>
  <si>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</si>
  <si>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</si>
  <si>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</si>
  <si>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</si>
  <si>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</si>
  <si>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</si>
  <si>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</si>
  <si>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</si>
  <si>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</si>
  <si>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</si>
  <si>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</si>
  <si>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</si>
  <si>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</si>
  <si>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</si>
  <si>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</si>
  <si>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</si>
  <si>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</si>
  <si>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</si>
  <si>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</si>
  <si>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</si>
  <si>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</si>
  <si>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</si>
  <si>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</si>
  <si>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</si>
  <si>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</si>
  <si>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</si>
  <si>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</si>
  <si>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</si>
  <si>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</si>
  <si>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</si>
  <si>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</si>
  <si>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</si>
  <si>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</si>
  <si>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</si>
  <si>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</si>
  <si>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</si>
  <si>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</si>
  <si>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</si>
  <si>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</si>
  <si>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</si>
  <si>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</si>
  <si>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</si>
  <si>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</si>
  <si>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</si>
  <si>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</si>
  <si>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</si>
  <si>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</si>
  <si>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</si>
  <si>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</si>
  <si>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</si>
  <si>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</si>
  <si>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</si>
  <si>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</si>
  <si>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</si>
  <si>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</si>
  <si>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</si>
  <si>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</si>
  <si>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</si>
  <si>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</si>
  <si>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</si>
  <si>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</si>
  <si>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</si>
  <si>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</si>
  <si>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</si>
  <si>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</si>
  <si>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</si>
  <si>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</si>
  <si>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</si>
  <si>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</si>
  <si>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</si>
  <si>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</si>
  <si>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</si>
  <si>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</si>
  <si>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</si>
  <si>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</si>
  <si>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</si>
  <si>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</si>
  <si>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</si>
  <si>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</si>
  <si>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</si>
  <si>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</si>
  <si>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</si>
  <si>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</si>
  <si>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</si>
  <si>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</si>
  <si>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</si>
  <si>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</si>
  <si>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</si>
  <si>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</si>
  <si>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</si>
  <si>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</si>
  <si>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</si>
  <si>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</si>
  <si>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</si>
  <si>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</si>
  <si>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</si>
  <si>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</si>
  <si>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</si>
  <si>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</si>
  <si>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</si>
  <si>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</si>
  <si>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</si>
  <si>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</si>
  <si>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</si>
  <si>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</si>
  <si>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</si>
  <si>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</si>
  <si>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</si>
  <si>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</si>
  <si>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</si>
  <si>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</si>
  <si>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</si>
  <si>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</si>
  <si>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</si>
  <si>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</si>
  <si>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</si>
  <si>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</si>
  <si>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</si>
  <si>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</si>
  <si>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</si>
  <si>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</si>
  <si>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</si>
  <si>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</si>
  <si>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</si>
  <si>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</si>
  <si>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</si>
  <si>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</si>
  <si>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</si>
  <si>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</si>
  <si>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</si>
  <si>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</si>
  <si>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</si>
  <si>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</si>
  <si>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</si>
  <si>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</si>
  <si>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</si>
  <si>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</si>
  <si>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</si>
  <si>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</si>
  <si>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</si>
  <si>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</si>
  <si>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</si>
  <si>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</si>
  <si>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</si>
  <si>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</si>
  <si>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</si>
  <si>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</si>
  <si>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</si>
  <si>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</si>
  <si>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</si>
  <si>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</si>
  <si>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</si>
  <si>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</si>
  <si>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</si>
  <si>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</si>
  <si>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</si>
  <si>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</si>
  <si>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</si>
  <si>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</si>
  <si>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</si>
  <si>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</si>
  <si>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</si>
  <si>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</si>
  <si>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</si>
  <si>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</si>
  <si>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</si>
  <si>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</si>
  <si>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</si>
  <si>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</si>
  <si>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</si>
  <si>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</si>
  <si>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</si>
  <si>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</si>
  <si>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</si>
  <si>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</si>
  <si>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</si>
  <si>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</si>
  <si>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</si>
  <si>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</si>
  <si>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</si>
  <si>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</si>
  <si>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</si>
  <si>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</si>
  <si>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</si>
  <si>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</si>
  <si>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</si>
  <si>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</si>
  <si>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</si>
  <si>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</si>
  <si>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</si>
  <si>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</si>
  <si>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</si>
  <si>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</si>
  <si>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</si>
  <si>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</si>
  <si>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</si>
  <si>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</si>
  <si>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</si>
  <si>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</si>
  <si>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</si>
  <si>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</si>
  <si>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</si>
  <si>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</si>
  <si>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</si>
  <si>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</si>
  <si>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</si>
  <si>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</si>
  <si>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</si>
  <si>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</si>
  <si>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</si>
  <si>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</si>
  <si>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</si>
  <si>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</si>
  <si>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</si>
  <si>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</si>
  <si>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</si>
  <si>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</si>
  <si>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</si>
  <si>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</si>
  <si>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</si>
  <si>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</si>
  <si>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</si>
  <si>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</si>
  <si>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</si>
  <si>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</si>
  <si>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</si>
  <si>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</si>
  <si>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</si>
  <si>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</si>
  <si>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</si>
  <si>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</si>
  <si>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</si>
  <si>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</si>
  <si>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</si>
  <si>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</si>
  <si>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</si>
  <si>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</si>
  <si>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</si>
  <si>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</si>
  <si>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</si>
  <si>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</si>
  <si>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</si>
  <si>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</si>
  <si>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</si>
  <si>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</si>
  <si>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</si>
  <si>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</si>
  <si>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</si>
  <si>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</si>
  <si>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</si>
  <si>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</si>
  <si>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</si>
  <si>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</si>
  <si>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</si>
  <si>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</si>
  <si>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</si>
  <si>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</si>
  <si>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</si>
  <si>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</si>
  <si>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</si>
  <si>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</si>
  <si>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</si>
  <si>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</si>
  <si>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</si>
  <si>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</si>
  <si>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</si>
  <si>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</si>
  <si>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</si>
  <si>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</si>
  <si>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</si>
  <si>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</si>
  <si>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</si>
  <si>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</si>
  <si>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</si>
  <si>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</si>
  <si>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</si>
  <si>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</si>
  <si>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</si>
  <si>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</si>
  <si>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</si>
  <si>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</si>
  <si>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</si>
  <si>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</si>
  <si>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</si>
  <si>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</si>
  <si>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</si>
  <si>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</si>
  <si>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</si>
  <si>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</si>
  <si>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</si>
  <si>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</si>
  <si>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</si>
  <si>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</si>
  <si>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</si>
  <si>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</si>
  <si>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</si>
  <si>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</si>
  <si>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</si>
  <si>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</si>
  <si>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</si>
  <si>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</si>
  <si>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</si>
  <si>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</si>
  <si>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</si>
  <si>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</si>
  <si>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</si>
  <si>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</si>
  <si>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</si>
  <si>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</si>
  <si>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</si>
  <si>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</si>
  <si>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</si>
  <si>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</si>
  <si>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</si>
  <si>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</si>
  <si>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</si>
  <si>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</si>
  <si>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</si>
  <si>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</si>
  <si>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</si>
  <si>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</si>
  <si>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</si>
  <si>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</si>
  <si>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</si>
  <si>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</si>
  <si>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</si>
  <si>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</si>
  <si>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</si>
  <si>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</si>
  <si>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</si>
  <si>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</si>
  <si>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</si>
  <si>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</si>
  <si>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</si>
  <si>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</si>
  <si>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</si>
  <si>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</si>
  <si>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</si>
  <si>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</si>
  <si>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</si>
  <si>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</si>
  <si>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</si>
  <si>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</si>
  <si>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</si>
  <si>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</si>
  <si>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</si>
  <si>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</si>
  <si>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</si>
  <si>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</si>
  <si>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</si>
  <si>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</si>
  <si>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</si>
  <si>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</si>
  <si>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</si>
  <si>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</si>
  <si>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</si>
  <si>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</si>
  <si>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</si>
  <si>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</si>
  <si>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</si>
  <si>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</si>
  <si>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</si>
  <si>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W ramach projektu realizowane będą następujące zadania: - budowa lądowiska, - zakup wyposażenia dla SOR</t>
  </si>
  <si>
    <t>Poprawa bezpieczeństwa zdrowotnego poprzez budowę lądowiska szpitalnego oddziału ratunkowego szpitala powiatowego w Wołominie.</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</si>
  <si>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</si>
  <si>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</si>
  <si>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</si>
  <si>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</si>
  <si>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</si>
  <si>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</si>
  <si>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</si>
  <si>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</si>
  <si>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</si>
  <si>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</si>
  <si>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</si>
  <si>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</si>
  <si>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</si>
  <si>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</si>
  <si>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</si>
  <si>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</si>
  <si>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</si>
  <si>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</si>
  <si>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</si>
  <si>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</si>
  <si>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</si>
  <si>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</si>
  <si>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</si>
  <si>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</si>
  <si>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</si>
  <si>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</si>
  <si>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</si>
  <si>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</si>
  <si>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</si>
  <si>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</si>
  <si>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</si>
  <si>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</si>
  <si>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</si>
  <si>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</si>
  <si>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</si>
  <si>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</si>
  <si>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</si>
  <si>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</si>
  <si>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</si>
  <si>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</si>
  <si>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</si>
  <si>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</si>
  <si>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</si>
  <si>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</si>
  <si>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</si>
  <si>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</si>
  <si>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</si>
  <si>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</si>
  <si>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</si>
  <si>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</si>
  <si>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</si>
  <si>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</si>
  <si>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</si>
  <si>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</si>
  <si>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</si>
  <si>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</si>
  <si>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</si>
  <si>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</si>
  <si>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</si>
  <si>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</si>
  <si>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</si>
  <si>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</si>
  <si>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</si>
  <si>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</si>
  <si>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</si>
  <si>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</si>
  <si>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</si>
  <si>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</si>
  <si>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</si>
  <si>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</si>
  <si>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</si>
  <si>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</si>
  <si>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</si>
  <si>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</si>
  <si>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</si>
  <si>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</si>
  <si>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</si>
  <si>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</si>
  <si>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</si>
  <si>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</si>
  <si>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</si>
  <si>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</si>
  <si>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</si>
  <si>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</si>
  <si>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</si>
  <si>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</si>
  <si>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</si>
  <si>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</si>
  <si>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</si>
  <si>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</si>
  <si>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</si>
  <si>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</si>
  <si>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</si>
  <si>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</si>
  <si>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</si>
  <si>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</si>
  <si>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</si>
  <si>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</si>
  <si>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</si>
  <si>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</si>
  <si>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</si>
  <si>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</si>
  <si>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</si>
  <si>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</si>
  <si>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</si>
  <si>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</si>
  <si>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</si>
  <si>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</si>
  <si>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</si>
  <si>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</si>
  <si>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</si>
  <si>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</si>
  <si>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</si>
  <si>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</si>
  <si>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</si>
  <si>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</si>
  <si>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</si>
  <si>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</si>
  <si>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</si>
  <si>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</si>
  <si>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</si>
  <si>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</si>
  <si>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</si>
  <si>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</si>
  <si>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</si>
  <si>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</si>
  <si>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</si>
  <si>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</si>
  <si>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</si>
  <si>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</si>
  <si>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</si>
  <si>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</si>
  <si>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</si>
  <si>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</si>
  <si>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</si>
  <si>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</si>
  <si>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</si>
  <si>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</si>
  <si>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</si>
  <si>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</si>
  <si>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</si>
  <si>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</si>
  <si>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</si>
  <si>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</si>
  <si>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</si>
  <si>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</si>
  <si>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</si>
  <si>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</si>
  <si>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</si>
  <si>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</si>
  <si>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</si>
  <si>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</si>
  <si>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</si>
  <si>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</si>
  <si>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</si>
  <si>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</si>
  <si>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</si>
  <si>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</si>
  <si>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</si>
  <si>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</si>
  <si>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</si>
  <si>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</si>
  <si>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</si>
  <si>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</si>
  <si>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</si>
  <si>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</si>
  <si>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</si>
  <si>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</si>
  <si>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</si>
  <si>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</si>
  <si>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</si>
  <si>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</si>
  <si>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</si>
  <si>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</si>
  <si>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</si>
  <si>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</si>
  <si>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</si>
  <si>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</si>
  <si>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</si>
  <si>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</si>
  <si>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</si>
  <si>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</si>
  <si>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</si>
  <si>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</si>
  <si>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</si>
  <si>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</si>
  <si>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</si>
  <si>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</si>
  <si>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</si>
  <si>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</si>
  <si>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</si>
  <si>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</si>
  <si>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</si>
  <si>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</si>
  <si>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</si>
  <si>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</si>
  <si>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</si>
  <si>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</si>
  <si>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</si>
  <si>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</si>
  <si>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</si>
  <si>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</si>
  <si>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</si>
  <si>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</si>
  <si>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</si>
  <si>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</si>
  <si>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</si>
  <si>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</si>
  <si>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</si>
  <si>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</si>
  <si>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</si>
  <si>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</si>
  <si>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</si>
  <si>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</si>
  <si>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</si>
  <si>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</si>
  <si>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</si>
  <si>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</si>
  <si>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</si>
  <si>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</si>
  <si>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</si>
  <si>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</si>
  <si>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</si>
  <si>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</si>
  <si>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Zgodnie z informacjami w arkuszu Informacje ogólne</t>
  </si>
  <si>
    <t>Utworzenie Pediatrycznego Centrum Urazowego oraz rozbudowa i remont Szpitalnego Oddziału Ratunkowego w Instytucie „Centrum Zdrowia Matki Polki” w Łodzi wraz z przebudową lądowiska dla śmigłowców i zakupem sprzętu medycznego na potrzeby Oddziału</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</si>
  <si>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</si>
  <si>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</si>
  <si>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</si>
  <si>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</si>
  <si>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</si>
  <si>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</si>
  <si>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</si>
  <si>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</si>
  <si>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</si>
  <si>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</si>
  <si>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</si>
  <si>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</si>
  <si>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</si>
  <si>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</si>
  <si>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</si>
  <si>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</si>
  <si>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</si>
  <si>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</si>
  <si>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</si>
  <si>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</si>
  <si>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</si>
  <si>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</si>
  <si>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</si>
  <si>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</si>
  <si>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</si>
  <si>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</si>
  <si>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</si>
  <si>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</si>
  <si>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</si>
  <si>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</si>
  <si>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</si>
  <si>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</si>
  <si>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</si>
  <si>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</si>
  <si>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</si>
  <si>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</si>
  <si>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</si>
  <si>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</si>
  <si>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</si>
  <si>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</si>
  <si>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</si>
  <si>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</si>
  <si>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</si>
  <si>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</si>
  <si>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</si>
  <si>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</si>
  <si>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</si>
  <si>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</si>
  <si>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</si>
  <si>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</si>
  <si>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</si>
  <si>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</si>
  <si>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</si>
  <si>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</si>
  <si>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</si>
  <si>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</si>
  <si>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</si>
  <si>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</si>
  <si>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</si>
  <si>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</si>
  <si>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</si>
  <si>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</si>
  <si>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</si>
  <si>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</si>
  <si>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</si>
  <si>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</si>
  <si>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</si>
  <si>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</si>
  <si>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</si>
  <si>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formalne dla działania 9.2
(kryterium nr 9) - kryterium dostępu</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</si>
  <si>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</si>
  <si>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</si>
  <si>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</si>
  <si>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</si>
  <si>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</si>
  <si>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</si>
  <si>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</si>
  <si>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</si>
  <si>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</si>
  <si>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</si>
  <si>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</si>
  <si>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</si>
  <si>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</si>
  <si>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</si>
  <si>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</si>
  <si>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</si>
  <si>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</si>
  <si>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</si>
  <si>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</si>
  <si>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</si>
  <si>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</si>
  <si>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</si>
  <si>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</si>
  <si>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</si>
  <si>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</si>
  <si>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</si>
  <si>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</si>
  <si>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</si>
  <si>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</si>
  <si>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</si>
  <si>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</si>
  <si>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</si>
  <si>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</si>
  <si>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</si>
  <si>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</si>
  <si>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</si>
  <si>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</si>
  <si>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</si>
  <si>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</si>
  <si>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</si>
  <si>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</si>
  <si>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</si>
  <si>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</si>
  <si>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</si>
  <si>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</si>
  <si>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</si>
  <si>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</si>
  <si>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</si>
  <si>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</si>
  <si>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</si>
  <si>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</si>
  <si>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</si>
  <si>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</si>
  <si>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</si>
  <si>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</si>
  <si>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</si>
  <si>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</si>
  <si>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</si>
  <si>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</si>
  <si>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</si>
  <si>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</si>
  <si>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</si>
  <si>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</si>
  <si>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</si>
  <si>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</si>
  <si>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</si>
  <si>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</si>
  <si>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</si>
  <si>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</si>
  <si>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</si>
  <si>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</si>
  <si>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</si>
  <si>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</si>
  <si>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</si>
  <si>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</si>
  <si>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</si>
  <si>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</si>
  <si>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</si>
  <si>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</si>
  <si>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</si>
  <si>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</si>
  <si>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</si>
  <si>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</si>
  <si>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Unii Lubelskiej 1</t>
  </si>
  <si>
    <t>Ponadregionalność projektu (dot. projektów wybieranych w trybie konkursowym)</t>
  </si>
  <si>
    <t>Żeromskiego 28</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</si>
  <si>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</si>
  <si>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</si>
  <si>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</si>
  <si>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</si>
  <si>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</si>
  <si>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</si>
  <si>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</si>
  <si>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</si>
  <si>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</si>
  <si>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</si>
  <si>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</si>
  <si>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</si>
  <si>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</si>
  <si>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</si>
  <si>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POIS.09.01.00-00-0037/16-00</t>
  </si>
  <si>
    <t>POIS.09.01.00-00-0038/16-00</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</si>
  <si>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</si>
  <si>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</si>
  <si>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</si>
  <si>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</si>
  <si>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</si>
  <si>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</si>
  <si>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</si>
  <si>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POIS.09.01.00-00-0049/16-00</t>
  </si>
  <si>
    <t>POIS.09.01.00-00-0050/16-00</t>
  </si>
  <si>
    <t>POIS.09.01.00-00-0056/16-00</t>
  </si>
  <si>
    <t>POIS.09.01.00-00-0059/16-00</t>
  </si>
  <si>
    <t>POIS.09.01.00-00-0060/16-00</t>
  </si>
  <si>
    <t>POIS.09.01.00-00-0061/16-00</t>
  </si>
  <si>
    <t>POIS.09.01.00-00-0063/16-00</t>
  </si>
  <si>
    <t>Lubelska 50</t>
  </si>
  <si>
    <t>POIS.09.01.00-00-0065/16-00</t>
  </si>
  <si>
    <t>POIS.09.01.00-00-0066/16-00</t>
  </si>
  <si>
    <t>POIS.09.01.00-00-0067/16-00</t>
  </si>
  <si>
    <t>POIS.09.01.00-00-0068/16-00</t>
  </si>
  <si>
    <t>Wzrost jakości oraz skuteczności działań Specjalistycznego Szpitala im. prof. A. Sokołowskiego w Szczecinie-Zdunowie w zakresie ratownictwa medycznego</t>
  </si>
  <si>
    <t>POIS.09.01.00-00-0069/16-00</t>
  </si>
  <si>
    <t>POIS.09.01.00-00-0072/16-00</t>
  </si>
  <si>
    <t>POIS.09.01.00-00-0073/16-00</t>
  </si>
  <si>
    <t>POIS.09.01.00-00-0075/16-00</t>
  </si>
  <si>
    <t>POIS.09.01.00-00-0076/16-00</t>
  </si>
  <si>
    <t>POIS.09.01.00-00-0077/16-00</t>
  </si>
  <si>
    <t>POIS.09.01.00-00-0079/16-00</t>
  </si>
  <si>
    <t>POIS.09.01.00-00-0082/16-00</t>
  </si>
  <si>
    <t>POIS.09.01.00-00-0083/16-00</t>
  </si>
  <si>
    <t>POIS.09.01.00-00-0084/16-00</t>
  </si>
  <si>
    <t>POIS.09.01.00-00-0086/16-00</t>
  </si>
  <si>
    <t>POIS.09.01.00-00-0090/16-00</t>
  </si>
  <si>
    <t>POIS.09.01.00-00-0091/16-00</t>
  </si>
  <si>
    <t>POIS.09.01.00-00-0093/16-00</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</si>
  <si>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</si>
  <si>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</si>
  <si>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</si>
  <si>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</si>
  <si>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</si>
  <si>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</si>
  <si>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</si>
  <si>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</si>
  <si>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</si>
  <si>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</si>
  <si>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</si>
  <si>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</si>
  <si>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</si>
  <si>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</si>
  <si>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</si>
  <si>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</si>
  <si>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</si>
  <si>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</si>
  <si>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POIS.09.01.00-00-0109/16-00</t>
  </si>
  <si>
    <t>POIS.09.01.00-00-0110/16-00</t>
  </si>
  <si>
    <t>LOTNICZE POGOTOWIE RATUNKOWE</t>
  </si>
  <si>
    <t>POIS.09.01.00-00-0111/16-00</t>
  </si>
  <si>
    <t>POIS.09.01.00-00-0113/16-00</t>
  </si>
  <si>
    <t>POIS.09.01.00-00-0114/16-00</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</si>
  <si>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</si>
  <si>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</si>
  <si>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</si>
  <si>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</si>
  <si>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</si>
  <si>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POIS.09.01.00-00-0118/16-00</t>
  </si>
  <si>
    <t>POIS.09.01.00-00-0119/16-00</t>
  </si>
  <si>
    <t>POIS.09.01.00-00-0121/16-00</t>
  </si>
  <si>
    <t>gen. Augusta Emila Fieldorfa 2</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</si>
  <si>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</si>
  <si>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</si>
  <si>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</si>
  <si>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</si>
  <si>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</si>
  <si>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</si>
  <si>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</si>
  <si>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</si>
  <si>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</si>
  <si>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</si>
  <si>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</si>
  <si>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</si>
  <si>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</si>
  <si>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</si>
  <si>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</si>
  <si>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</si>
  <si>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</si>
  <si>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</si>
  <si>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POIS.09.01.00-00-0136/16-00</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</si>
  <si>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</si>
  <si>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</si>
  <si>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</si>
  <si>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</si>
  <si>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</si>
  <si>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</si>
  <si>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POIS.09.01.00-00-0143/17-00</t>
  </si>
  <si>
    <t>Przekształcenie Izby Przyjęć w Sztumie w Szpitalny Oddział Ratunkowy wraz z budową lądowiska dla helikopterów LPR</t>
  </si>
  <si>
    <t>"SZPITALE POLSKIE" SPÓŁKA AKCYJNA</t>
  </si>
  <si>
    <t>40-568</t>
  </si>
  <si>
    <t>Ligocka 103</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</si>
  <si>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</si>
  <si>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</si>
  <si>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</si>
  <si>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</si>
  <si>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</si>
  <si>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</si>
  <si>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</si>
  <si>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</si>
  <si>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</si>
  <si>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</si>
  <si>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</si>
  <si>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</si>
  <si>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</si>
  <si>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</si>
  <si>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</si>
  <si>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</si>
  <si>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</si>
  <si>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</si>
  <si>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</si>
  <si>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</si>
  <si>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</si>
  <si>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</si>
  <si>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</si>
  <si>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</si>
  <si>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</si>
  <si>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</si>
  <si>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</si>
  <si>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</si>
  <si>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</si>
  <si>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</si>
  <si>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</si>
  <si>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</si>
  <si>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</si>
  <si>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</si>
  <si>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</si>
  <si>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</si>
  <si>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</si>
  <si>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</si>
  <si>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</si>
  <si>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</si>
  <si>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</si>
  <si>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</si>
  <si>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</si>
  <si>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</si>
  <si>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</si>
  <si>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</si>
  <si>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</si>
  <si>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</si>
  <si>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</si>
  <si>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</si>
  <si>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</si>
  <si>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</si>
  <si>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</si>
  <si>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</si>
  <si>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</si>
  <si>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</si>
  <si>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</si>
  <si>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</si>
  <si>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</si>
  <si>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</si>
  <si>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</si>
  <si>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</si>
  <si>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</si>
  <si>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</si>
  <si>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</si>
  <si>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</si>
  <si>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</si>
  <si>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</si>
  <si>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</si>
  <si>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</si>
  <si>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</si>
  <si>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</si>
  <si>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</si>
  <si>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</si>
  <si>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</si>
  <si>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</si>
  <si>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</si>
  <si>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</si>
  <si>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</si>
  <si>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</si>
  <si>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</si>
  <si>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</si>
  <si>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</si>
  <si>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</si>
  <si>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</si>
  <si>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</si>
  <si>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</si>
  <si>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</si>
  <si>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</si>
  <si>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</si>
  <si>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</si>
  <si>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</si>
  <si>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</si>
  <si>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</si>
  <si>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</si>
  <si>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</si>
  <si>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</si>
  <si>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</si>
  <si>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</si>
  <si>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</si>
  <si>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</si>
  <si>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</si>
  <si>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</si>
  <si>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</si>
  <si>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</si>
  <si>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</si>
  <si>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</si>
  <si>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</si>
  <si>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</si>
  <si>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</si>
  <si>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</si>
  <si>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</si>
  <si>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</si>
  <si>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</si>
  <si>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</si>
  <si>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</si>
  <si>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</si>
  <si>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</si>
  <si>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</si>
  <si>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</si>
  <si>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</si>
  <si>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</si>
  <si>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</si>
  <si>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</si>
  <si>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</si>
  <si>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</si>
  <si>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</si>
  <si>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</si>
  <si>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</si>
  <si>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</si>
  <si>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</si>
  <si>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</si>
  <si>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</si>
  <si>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</si>
  <si>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</si>
  <si>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</si>
  <si>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</si>
  <si>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</si>
  <si>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</si>
  <si>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</si>
  <si>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</si>
  <si>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</si>
  <si>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</si>
  <si>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</si>
  <si>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</si>
  <si>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</si>
  <si>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</si>
  <si>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</si>
  <si>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</si>
  <si>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</si>
  <si>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</si>
  <si>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</si>
  <si>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</si>
  <si>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</si>
  <si>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</si>
  <si>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</si>
  <si>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</si>
  <si>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</si>
  <si>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</si>
  <si>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</si>
  <si>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</si>
  <si>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</si>
  <si>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</si>
  <si>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</si>
  <si>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</si>
  <si>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</si>
  <si>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</si>
  <si>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</si>
  <si>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</si>
  <si>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</si>
  <si>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</si>
  <si>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</si>
  <si>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</si>
  <si>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</si>
  <si>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</si>
  <si>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</si>
  <si>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</si>
  <si>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</si>
  <si>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</si>
  <si>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</si>
  <si>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</si>
  <si>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</si>
  <si>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</si>
  <si>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</si>
  <si>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</si>
  <si>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</si>
  <si>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</si>
  <si>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</si>
  <si>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</si>
  <si>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</si>
  <si>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</si>
  <si>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</si>
  <si>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</si>
  <si>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</si>
  <si>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</si>
  <si>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</si>
  <si>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</si>
  <si>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</si>
  <si>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</si>
  <si>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</si>
  <si>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POIS.09.01.00-00-0203/17-00</t>
  </si>
  <si>
    <t>Modernizacja Szpitalnego Oddziału Ratunkowego Pabianickiego Centrum Medycznego w Pabianicach wraz z budową lądowiska</t>
  </si>
  <si>
    <t>PABIANICKIE CENTRUM MEDYCZNE SP. Z O.O.</t>
  </si>
  <si>
    <t>Pabianice</t>
  </si>
  <si>
    <t>95-200</t>
  </si>
  <si>
    <t>Jana Pawła II 68</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</si>
  <si>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</si>
  <si>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</si>
  <si>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</si>
  <si>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</si>
  <si>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</si>
  <si>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</si>
  <si>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</si>
  <si>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</si>
  <si>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</si>
  <si>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</si>
  <si>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</si>
  <si>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</si>
  <si>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</si>
  <si>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</si>
  <si>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</si>
  <si>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</si>
  <si>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</si>
  <si>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</si>
  <si>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</si>
  <si>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</si>
  <si>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</si>
  <si>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</si>
  <si>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</si>
  <si>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</si>
  <si>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</si>
  <si>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</si>
  <si>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</si>
  <si>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</si>
  <si>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</si>
  <si>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</si>
  <si>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POIS.09.01.00-00-0210/17-00</t>
  </si>
  <si>
    <t>Planowane działania będą polegały na zakupie nowoczesnego sprzętu i aparatury do przebudowanego SOR, w tym stacjonarnego cyfrowego aparatu RTG z wyposażeniem.</t>
  </si>
  <si>
    <t>POIS.09.01.00-00-0211/17-00</t>
  </si>
  <si>
    <t>POIS.09.01.00-00-0212/17-00</t>
  </si>
  <si>
    <t>DOPOSAŻENIE SZPITALNEGO ODDZIAŁU RATUNKOWEGO SZPITALA WOJEWÓDZKIEGO W BIELSKU – BIAŁEJ W CELU POPRAWY WARUNKÓW UDZIELANIA ŚWIADCZEŃ MEDYCZNYCH W STANACH ZAGROŻENIA ZDROWIA I ŻYCIA</t>
  </si>
  <si>
    <t>POIS.09.01.00-00-0213/17-00</t>
  </si>
  <si>
    <t>Modernizacja i doposażenie Szpitalnego Oddziału Ratunkowego w Zespole Zakładów Opieki Zdrowotnej w Cieszynie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</si>
  <si>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</si>
  <si>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</si>
  <si>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</si>
  <si>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</si>
  <si>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</si>
  <si>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</si>
  <si>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</si>
  <si>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</si>
  <si>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</si>
  <si>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</si>
  <si>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</si>
  <si>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</si>
  <si>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</si>
  <si>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</si>
  <si>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</si>
  <si>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</si>
  <si>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POIS.09.01.00-00-0218/17-00</t>
  </si>
  <si>
    <t>Wzrost bezpieczeństwa pacjentów przebywających w Szpitalnym Oddziale Ratunkowym Szpitala w Szczecinku poprzez modernizację sprzętu”</t>
  </si>
  <si>
    <t>SZPITAL W SZCZECINKU SP. Z O.O.</t>
  </si>
  <si>
    <t>Szczecinek</t>
  </si>
  <si>
    <t>78-400</t>
  </si>
  <si>
    <t>Kościuszki 38</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</si>
  <si>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</si>
  <si>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</si>
  <si>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</si>
  <si>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</si>
  <si>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</si>
  <si>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</si>
  <si>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</si>
  <si>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</si>
  <si>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</si>
  <si>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</si>
  <si>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</si>
  <si>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</si>
  <si>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</si>
  <si>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</si>
  <si>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</si>
  <si>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</si>
  <si>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</si>
  <si>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</si>
  <si>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</si>
  <si>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</si>
  <si>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</si>
  <si>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</si>
  <si>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</si>
  <si>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</si>
  <si>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</si>
  <si>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</si>
  <si>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</si>
  <si>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</si>
  <si>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</si>
  <si>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</si>
  <si>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</si>
  <si>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</si>
  <si>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</si>
  <si>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</si>
  <si>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</si>
  <si>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</si>
  <si>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</si>
  <si>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</si>
  <si>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</si>
  <si>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</si>
  <si>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</si>
  <si>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</si>
  <si>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</si>
  <si>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</si>
  <si>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</si>
  <si>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</si>
  <si>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</si>
  <si>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</si>
  <si>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</si>
  <si>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</si>
  <si>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</si>
  <si>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</si>
  <si>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</si>
  <si>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</si>
  <si>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</si>
  <si>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</si>
  <si>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</si>
  <si>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</si>
  <si>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</si>
  <si>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</si>
  <si>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</si>
  <si>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</si>
  <si>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</si>
  <si>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</si>
  <si>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</si>
  <si>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</si>
  <si>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</si>
  <si>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</si>
  <si>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</si>
  <si>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</si>
  <si>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</si>
  <si>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</si>
  <si>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</si>
  <si>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</si>
  <si>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</si>
  <si>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</si>
  <si>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</si>
  <si>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</si>
  <si>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</si>
  <si>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</si>
  <si>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</si>
  <si>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</si>
  <si>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</si>
  <si>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</si>
  <si>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</si>
  <si>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</si>
  <si>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</si>
  <si>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</si>
  <si>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POIS.09.01.00-00-0248/17-00</t>
  </si>
  <si>
    <t>Przebudowa Izby Przyjęć i dostosowanie do SOR wraz z budową lądowiska w Szpitalu Powiatowym w Zambrowie</t>
  </si>
  <si>
    <t>SZPITAL POWIATOWY W ZAMBROWIE SP. ZO.O.</t>
  </si>
  <si>
    <t>Zambrów</t>
  </si>
  <si>
    <t>18-300</t>
  </si>
  <si>
    <t>Papieża Jana Pawła II 3</t>
  </si>
  <si>
    <t>POIS.09.01.00-00-0249/17-00</t>
  </si>
  <si>
    <t>Doposażenie Szpitalnego Oddziału Ratunkowego Szpitala im. św. Jadwigi Śląskiej w Trzebnicy w specjalistyczny sprzęt medyczny</t>
  </si>
  <si>
    <t>SZPITAL IM. ŚW. JADWIGI ŚLĄSKIEJ W TRZEBNICY</t>
  </si>
  <si>
    <t>Prusicka 53-55</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</si>
  <si>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</si>
  <si>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</si>
  <si>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</si>
  <si>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</si>
  <si>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</si>
  <si>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</si>
  <si>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</si>
  <si>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</si>
  <si>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</si>
  <si>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</si>
  <si>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</si>
  <si>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</si>
  <si>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</si>
  <si>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</si>
  <si>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</si>
  <si>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</si>
  <si>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</si>
  <si>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</si>
  <si>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</si>
  <si>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</si>
  <si>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</si>
  <si>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</si>
  <si>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</si>
  <si>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</si>
  <si>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</si>
  <si>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</si>
  <si>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</si>
  <si>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</si>
  <si>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</si>
  <si>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</si>
  <si>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</si>
  <si>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</si>
  <si>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</si>
  <si>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</si>
  <si>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</si>
  <si>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</si>
  <si>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</si>
  <si>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</si>
  <si>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</si>
  <si>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</si>
  <si>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</si>
  <si>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</si>
  <si>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</si>
  <si>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</si>
  <si>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</si>
  <si>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</si>
  <si>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</si>
  <si>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</si>
  <si>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</si>
  <si>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</si>
  <si>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</si>
  <si>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</si>
  <si>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</si>
  <si>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</si>
  <si>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</si>
  <si>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</si>
  <si>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</si>
  <si>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</si>
  <si>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</si>
  <si>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</si>
  <si>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</si>
  <si>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</si>
  <si>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</si>
  <si>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</si>
  <si>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</si>
  <si>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</si>
  <si>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</si>
  <si>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</si>
  <si>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</si>
  <si>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</si>
  <si>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</si>
  <si>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</si>
  <si>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</si>
  <si>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</si>
  <si>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</si>
  <si>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</si>
  <si>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</si>
  <si>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</si>
  <si>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</si>
  <si>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</si>
  <si>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</si>
  <si>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POIS.09.02.00-00-0047/16-00</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</si>
  <si>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</si>
  <si>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</si>
  <si>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</si>
  <si>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</si>
  <si>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</si>
  <si>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</si>
  <si>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</si>
  <si>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</si>
  <si>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</si>
  <si>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</si>
  <si>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</si>
  <si>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</si>
  <si>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</si>
  <si>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</si>
  <si>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</si>
  <si>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</si>
  <si>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</si>
  <si>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</si>
  <si>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</si>
  <si>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</si>
  <si>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</si>
  <si>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</si>
  <si>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</si>
  <si>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</si>
  <si>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</si>
  <si>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</si>
  <si>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</si>
  <si>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</si>
  <si>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</si>
  <si>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</si>
  <si>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</si>
  <si>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</si>
  <si>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</si>
  <si>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</si>
  <si>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</si>
  <si>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</si>
  <si>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</si>
  <si>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</si>
  <si>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</si>
  <si>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</si>
  <si>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</si>
  <si>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</si>
  <si>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</si>
  <si>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</si>
  <si>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</si>
  <si>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</si>
  <si>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</si>
  <si>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</si>
  <si>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</si>
  <si>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</si>
  <si>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</si>
  <si>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</si>
  <si>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</si>
  <si>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</si>
  <si>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</si>
  <si>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</si>
  <si>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</si>
  <si>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</si>
  <si>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</si>
  <si>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</si>
  <si>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</si>
  <si>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</si>
  <si>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</si>
  <si>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</si>
  <si>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</si>
  <si>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</si>
  <si>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</si>
  <si>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</si>
  <si>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</si>
  <si>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</si>
  <si>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</si>
  <si>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</si>
  <si>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</si>
  <si>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</si>
  <si>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</si>
  <si>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</si>
  <si>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</si>
  <si>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</si>
  <si>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</si>
  <si>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</si>
  <si>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</si>
  <si>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</si>
  <si>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</si>
  <si>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</si>
  <si>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</si>
  <si>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</si>
  <si>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</si>
  <si>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</si>
  <si>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</si>
  <si>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</si>
  <si>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</si>
  <si>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</si>
  <si>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</si>
  <si>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</si>
  <si>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</si>
  <si>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</si>
  <si>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</si>
  <si>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</si>
  <si>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</si>
  <si>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</si>
  <si>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</si>
  <si>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</si>
  <si>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</si>
  <si>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</si>
  <si>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</si>
  <si>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</si>
  <si>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</si>
  <si>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</si>
  <si>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</si>
  <si>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</si>
  <si>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</si>
  <si>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</si>
  <si>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</si>
  <si>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</si>
  <si>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</si>
  <si>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</si>
  <si>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</si>
  <si>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</si>
  <si>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</si>
  <si>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</si>
  <si>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</si>
  <si>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</si>
  <si>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</si>
  <si>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</si>
  <si>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</si>
  <si>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</si>
  <si>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</si>
  <si>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</si>
  <si>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</si>
  <si>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</si>
  <si>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</si>
  <si>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</si>
  <si>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</si>
  <si>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</si>
  <si>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</si>
  <si>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</si>
  <si>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</si>
  <si>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</si>
  <si>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</si>
  <si>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</si>
  <si>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</si>
  <si>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</si>
  <si>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</si>
  <si>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</si>
  <si>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</si>
  <si>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</si>
  <si>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</si>
  <si>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</si>
  <si>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</si>
  <si>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</si>
  <si>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</si>
  <si>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</si>
  <si>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</si>
  <si>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</si>
  <si>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</si>
  <si>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</si>
  <si>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</si>
  <si>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</si>
  <si>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</si>
  <si>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</si>
  <si>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</si>
  <si>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</si>
  <si>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</si>
  <si>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</si>
  <si>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</si>
  <si>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</si>
  <si>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</si>
  <si>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</si>
  <si>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</si>
  <si>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</si>
  <si>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</si>
  <si>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</si>
  <si>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</si>
  <si>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</si>
  <si>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</si>
  <si>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</si>
  <si>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</si>
  <si>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</si>
  <si>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</si>
  <si>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</si>
  <si>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</si>
  <si>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</si>
  <si>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</si>
  <si>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</si>
  <si>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</si>
  <si>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</si>
  <si>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</si>
  <si>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</si>
  <si>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</si>
  <si>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</si>
  <si>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</si>
  <si>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</si>
  <si>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</si>
  <si>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</si>
  <si>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</si>
  <si>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</si>
  <si>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</si>
  <si>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</si>
  <si>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</si>
  <si>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</si>
  <si>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</si>
  <si>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</si>
  <si>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</si>
  <si>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</si>
  <si>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</si>
  <si>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</si>
  <si>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</si>
  <si>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</si>
  <si>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</si>
  <si>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</si>
  <si>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</si>
  <si>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</si>
  <si>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</si>
  <si>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</si>
  <si>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</si>
  <si>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</si>
  <si>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</si>
  <si>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</si>
  <si>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</si>
  <si>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</si>
  <si>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</si>
  <si>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</si>
  <si>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</si>
  <si>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</si>
  <si>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</si>
  <si>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</si>
  <si>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</si>
  <si>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</si>
  <si>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</si>
  <si>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</si>
  <si>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</si>
  <si>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</si>
  <si>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</si>
  <si>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</si>
  <si>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</si>
  <si>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</si>
  <si>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</si>
  <si>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</si>
  <si>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</si>
  <si>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</si>
  <si>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</si>
  <si>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</si>
  <si>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</si>
  <si>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</si>
  <si>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</si>
  <si>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</si>
  <si>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</si>
  <si>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</si>
  <si>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</si>
  <si>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</si>
  <si>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</si>
  <si>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</si>
  <si>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</si>
  <si>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</si>
  <si>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</si>
  <si>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</si>
  <si>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</si>
  <si>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</si>
  <si>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</si>
  <si>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</si>
  <si>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</si>
  <si>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</si>
  <si>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</si>
  <si>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</si>
  <si>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</si>
  <si>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</si>
  <si>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</si>
  <si>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</si>
  <si>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</si>
  <si>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</si>
  <si>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</si>
  <si>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</si>
  <si>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</si>
  <si>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</si>
  <si>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</si>
  <si>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</si>
  <si>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</si>
  <si>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</si>
  <si>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</si>
  <si>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</si>
  <si>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</si>
  <si>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</si>
  <si>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</si>
  <si>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</si>
  <si>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</si>
  <si>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</si>
  <si>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</si>
  <si>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</si>
  <si>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</si>
  <si>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</si>
  <si>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</si>
  <si>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</si>
  <si>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</si>
  <si>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</si>
  <si>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</si>
  <si>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</si>
  <si>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</si>
  <si>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</si>
  <si>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</si>
  <si>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</si>
  <si>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</si>
  <si>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</si>
  <si>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</si>
  <si>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</si>
  <si>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</si>
  <si>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</si>
  <si>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</si>
  <si>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</si>
  <si>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</si>
  <si>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</si>
  <si>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</si>
  <si>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</si>
  <si>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</si>
  <si>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</si>
  <si>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</si>
  <si>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</si>
  <si>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</si>
  <si>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</si>
  <si>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</si>
  <si>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</si>
  <si>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</si>
  <si>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</si>
  <si>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</si>
  <si>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</si>
  <si>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</si>
  <si>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</si>
  <si>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</si>
  <si>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</si>
  <si>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</si>
  <si>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</si>
  <si>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</si>
  <si>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</si>
  <si>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</si>
  <si>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</si>
  <si>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</si>
  <si>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</si>
  <si>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</si>
  <si>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</si>
  <si>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</si>
  <si>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</si>
  <si>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</si>
  <si>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</si>
  <si>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</si>
  <si>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</si>
  <si>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</si>
  <si>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</si>
  <si>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</si>
  <si>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</si>
  <si>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</si>
  <si>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</si>
  <si>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</si>
  <si>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</si>
  <si>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</si>
  <si>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</si>
  <si>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</si>
  <si>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</si>
  <si>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</si>
  <si>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</si>
  <si>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</si>
  <si>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</si>
  <si>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</si>
  <si>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</si>
  <si>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</si>
  <si>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</si>
  <si>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</si>
  <si>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</si>
  <si>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</si>
  <si>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</si>
  <si>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</si>
  <si>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</si>
  <si>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</si>
  <si>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</si>
  <si>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</si>
  <si>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</si>
  <si>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</si>
  <si>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</si>
  <si>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</si>
  <si>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</si>
  <si>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</si>
  <si>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</si>
  <si>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</si>
  <si>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</si>
  <si>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</si>
  <si>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</si>
  <si>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</si>
  <si>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</si>
  <si>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</si>
  <si>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</si>
  <si>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</si>
  <si>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</si>
  <si>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</si>
  <si>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gen. Wybickiego 30</t>
  </si>
  <si>
    <t>POIS.09.02.00-00-0132/17-00</t>
  </si>
  <si>
    <t>Przebudowa istniejących Klinik Psychiatrycznych w Instytucie Psychiatrii i Neurologii - etap II</t>
  </si>
  <si>
    <t>Jana III Sobieskiego 9</t>
  </si>
  <si>
    <t>Zamkowa 4</t>
  </si>
  <si>
    <t>W ramach kryterium badaniu będzie podlegał wskaźnik rentowności netto.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</si>
  <si>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</si>
  <si>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</si>
  <si>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</si>
  <si>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</si>
  <si>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</si>
  <si>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</si>
  <si>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</si>
  <si>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</si>
  <si>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</si>
  <si>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</si>
  <si>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</si>
  <si>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</si>
  <si>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</si>
  <si>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</si>
  <si>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</si>
  <si>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</si>
  <si>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</si>
  <si>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</si>
  <si>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</si>
  <si>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</si>
  <si>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</si>
  <si>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</si>
  <si>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</si>
  <si>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</si>
  <si>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</si>
  <si>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t>W ramach kryterium badaniu będzie podlegał wskaźnik płynności.
Istnieje możliwość poprawy/uzupełnienia projektu w zakresie niniejszego kryterium na etapie oceny spełnienia kryteriów wyboru (zgodnie z art. 45 ust. 3 ustawy wdrożeniowej).</t>
  </si>
  <si>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</si>
  <si>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</si>
  <si>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</si>
  <si>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</si>
  <si>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</si>
  <si>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</si>
  <si>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</si>
  <si>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</si>
  <si>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t>POIS.09.01.00-00-0256/17-00</t>
  </si>
  <si>
    <t>WSPARCIE BAZ LOTNICZEGO POGOTOWIA RATUNKOWEGO – ETAP 1</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</si>
  <si>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</si>
  <si>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POIS.09.01.00-00-0253/17-00</t>
  </si>
  <si>
    <t>Rozbudowa SP ZOZ MSWiA w Rzeszowie w celu utworzenia Szpitalnego Oddziału Ratunkowego wraz z lądowiskiem</t>
  </si>
  <si>
    <t>POIS.09.01.00-00-0255/17-00</t>
  </si>
  <si>
    <t>107 SZPITAL WOJSKOWY Z PRZYCHODNIĄ – SAMODZIELNY PUBLICZNY ZAKŁAD OPIEKI ZDROWOTNEJ</t>
  </si>
  <si>
    <t xml:space="preserve">Planowana inwestycja polegająca na budowie lądowiska wraz z drogą dojazdową będzie realizowana na terenie miasta Wałcz, w powiecie wałeckim, województwie zachodniopomorskim. </t>
  </si>
  <si>
    <t>SAMODZIELNY PUBLICZNY ZAKŁAD OPIEKI ZDROWOTNEJ W WOLSZTYNIE</t>
  </si>
  <si>
    <t>Wolsztyn</t>
  </si>
  <si>
    <t>64-200</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</si>
  <si>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</si>
  <si>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</si>
  <si>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</si>
  <si>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</si>
  <si>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</si>
  <si>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</si>
  <si>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</si>
  <si>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</si>
  <si>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</si>
  <si>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</si>
  <si>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</si>
  <si>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</si>
  <si>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</si>
  <si>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</si>
  <si>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</si>
  <si>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SAMODZIELNY PUBLICZNY SZPITAL KLINICZNY IM. PROF. W. ORŁOWSKIEGO CENTRUM MEDYCZNEGO KSZTAŁCENIA PODYPLOMOWEGO</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</si>
  <si>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</si>
  <si>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</si>
  <si>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POIS.09.01.00-00-0133/16-00</t>
  </si>
  <si>
    <t>WOJEWÓDZKI SPECJALISTYCZNY SZPITAL DZIECIĘCY IM. PROF. DR STANISŁAWA POPOWSKIEGO W OLSZTYNIE</t>
  </si>
  <si>
    <t xml:space="preserve">Rozbudowa SOR-u dla potrzeb Centrum Urazowego, w tym utworzenie sali zabiegowej i pracowni endoskopii diagnostycznej i zabiegowej ze śluzami i salą ze stanowiskami wybudzeniowymi. Wyposażenie oddziałów i pracowni. </t>
  </si>
  <si>
    <t>POIS.09.01.00-00-0176/17-00</t>
  </si>
  <si>
    <t>SAMODZIELNY PUBLICZNY ZAKŁAD OPIEKI ZDROWOTNEJ W BOCHNI SZPITAL POWIATOWY IM. BŁ. MARTY WIECKIEJ</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</si>
  <si>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</si>
  <si>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</si>
  <si>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POIS.09.01.00-00-0270/18-00</t>
  </si>
  <si>
    <t xml:space="preserve">W projekcie zaplanowano zakup następujących sprzętów medycznych: - Kardiomonitor (szt. 8), - Defibrylator (szt. 1), - Pompa infuzyjna (szt. 4), - Pulsoksymetr (szt. 2), - Analizator parametrów krytycznych (szt. 1), - Aparat do powierzchownego ogrzewania pacjenta (szt. 1), </t>
  </si>
  <si>
    <t>POIS.09.01.00-00-0271/18-00</t>
  </si>
  <si>
    <t xml:space="preserve">Przedmiotem projektuyu jest zakup sprzętu i urządzeń medycznych: Kardiomonitor - 1 szt. Defibrylator - 1 szt. Respirator - 1 szt. Pompa infuzyjna - 3 Elektryczne urządzenie do ssania - 1 szt. </t>
  </si>
  <si>
    <t>POIS.09.01.00-00-0273/18-00</t>
  </si>
  <si>
    <t>SZPITAL UNIWERSYTECKI IM. KAROLA MARCINKOWSKIEGO W ZIELONEJ GÓRZE SP. Z O.O.</t>
  </si>
  <si>
    <t xml:space="preserve">Główną kategorię kosztów projektu stanowią: - Zakup niezbędnego wyposażenia medycznego dla SOR - promocja projektu W ramach projektu planowany jest zakup następującego wyposażenia medycznego: - Kardiomonitor (2 sztuki) - Defibrylator (1 sztuka) - Respirator (1 sztuka) - USG (1 sztuka) - Pompa infuzyjna (5 sztuk) - Zestaw do trudnej intubacji (1 sztuki). </t>
  </si>
  <si>
    <t>POIS.09.01.00-00-0275/18-00</t>
  </si>
  <si>
    <t xml:space="preserve">Wnioskodawca planuje zakup następującego sprzętu medycznego: Kardiomonitor – 1szt. Defibrylator – 1szt. Respirator – 1 szt. Pompa infuzyjna – 1szt. Pulsoksymetr – 1 szt. Kapnograf – 1szt. Analizator parametrów krytycznych – 1szt. Elektryczne urządzenie do ssania – 1 szt. Aparat do znieczulania – 1szt. Zestaw do trudnej intubacji – 1szt. Zestaw do intubacji i wentylacji – 1szt. </t>
  </si>
  <si>
    <t>POIS.09.01.00-00-0277/18-00</t>
  </si>
  <si>
    <t xml:space="preserve">Projekt obejmuje doposażenie SOR w Wejherowie poprzez zakup: - Kardiomonitorów (3 szt.), - Defibrylatora (1 szt.), - Respiratorów (2 szt.), - USG (1 szt.), - Pulsoksymetru (1 szt.) Poza zakupem sprzętu założono koszty promocji i informacji (tablice, naklejki, broszury informacyjne, ogłoszenie prasowe). </t>
  </si>
  <si>
    <t>POIS.09.01.00-00-0279/18-00</t>
  </si>
  <si>
    <t>PODHALAŃSKI SZPITAL SPECJALISTYCZNY IM. JANA PAWŁA II W NOWYM TARGU</t>
  </si>
  <si>
    <t xml:space="preserve">Działania podejmowane w projekcie: 1. Zakup sprzętu medycznego: - respirator - 1 szt. - USG – 1 szt. - pompa infuzyjna – 4 szt. - kapnograf - 4 szt. - analizatory parametrów krytycznych - 2 szt. - elektryczne urządzenia do ssania - 4 szt. - zestaw do trudnej intubacji – 1 szt. - zestaw do intubacji i wentylacji – 1 szt. - aparat do powierzchownego ogrzewania pacjenta – 1 szt. 2. Promocja projektu 3. Zarządzanie projektem </t>
  </si>
  <si>
    <t>POIS.09.01.00-00-0283/18-00</t>
  </si>
  <si>
    <t xml:space="preserve">Inwestycja polegać będzie na zakupie: 2 szt. Kardiomonitorów, 1 szt. Defibrylatora, 2 szt. Respiratorów, 1 szt. pompa infuzyjna, 1 szt. Pulsoksymetr, 1 szt. analizator paramatrów krytycznych, 1 szt. zestawu do trudnej intubacji, 2 szt. aparatów do powierzchniowego ogrzewania pacjenta. W projekcie podejmowane będą również działania informacyjno-promocyjne. </t>
  </si>
  <si>
    <t>POIS.09.01.00-00-0287/18-00</t>
  </si>
  <si>
    <t>WOJEWÓDZKI SZPITAL IM.ZOFII Z ZAMOYSKICH TARNOWSKIEJ W TARNOBRZEGU</t>
  </si>
  <si>
    <t>Tarnobrzeg</t>
  </si>
  <si>
    <t>39-400</t>
  </si>
  <si>
    <t xml:space="preserve">Inwestycja dotyczy zakupu wyposażenia do Szpitalnego Oddziału Ratunkowego - łącznie 14 szt., w tym: - kardiomonitor – 1 szt., - defibrylator – 1 szt., - respirator – 1 szt., - USG – 1 szt. - pompa infuzyjna – 1 szt., - aparat do podgrzewania płynów infuzyjnych – 1 szt., - aparat szybkiego przetaczania płynów – 1 szt., - pulsoksymetr – 1 szt., - kapnograf – 1 szt., - elektryczne urządzenie do ssania – 1 szt., - aparat do znieczulenia – 1 szt., - zestaw do trudnej intubacji – 1 szt., - zestaw do intubacji i wentylacji – 1 szt., - aparat do powierzchniowego ogrzewania pacjenta – 1 szt. Ponadto, w ramach projektu planowane jest przeprowadzenie następujących zadań związanych z Promocją projektu. </t>
  </si>
  <si>
    <t>POIS.09.01.00-00-0290/18-00</t>
  </si>
  <si>
    <t xml:space="preserve">W projekcie przewidziano zakup następujacego sprzętu medycznego: Kardiomonitor rejestrujący parametry życiowe z modułem transportowym 1 szt. Defibrylator 1 szt. Respirator 1 szt. Pompa infuzyjna 1 szt. Pulsoksymetr 1 szt. Kapnograf 1 szt. Analizator parametrów krytycznych 1 szt. Elektryczne urządzenie do ssania 1 szt. Aparat do znieczulania 1 szt. Zestaw do trudnej intubacji 1szt. Zestaw do intubacji i wentylacji 1 szt. Aparat do powierzchownego ogrzewania pacjenta 1 szt. Ponadto, Zarządzanie projektem i Promocję projektu: a. Wykonanie i montaż tablicy informacyjno-pamiątkowej b. Informacja na stronie internetowej. </t>
  </si>
  <si>
    <t>POIS.09.01.00-00-0291/18-00</t>
  </si>
  <si>
    <t>SAMODZIELNY PUBLICZNY ZAKŁAD OPIEKI ZDROWOTNEJ ZESPÓŁ SZPITALI MIEJSKICH</t>
  </si>
  <si>
    <t xml:space="preserve">Zakres przedmiotowy: - dostawa aparatury medycznej: Kardiomonitor - 5 szt. Defibrylator - 1 szt. USG - 1 szt. Aparat do podgrzewania płynów infuzyjnych - 1 szt. Aparat do szybkiego przetaczania płynów - 1 szt. Pulsoksymetr - 9 szt. Analizator parametrów krytycznych - 1 szt. Zestaw do intubacji i wentylacji - 6 szt. Zestaw do trudnej intubacji - 1 szt. Aparat do powierzchownego ogrzewania pacjenta - 1 szt. Respirator stacjonarny - 2 szt. - zarządzanie projektem - promocja projektu. </t>
  </si>
  <si>
    <t>POIS.09.01.00-00-0292/18-00</t>
  </si>
  <si>
    <t>W ramach projektu przewidziano realizację nastepujących zadań: I. Zakup aparatury medycznej: Kardiomonitor - 2 szt., Defibrylator - 2 szt., Respirator - 1 szt., Pompa infuzyjna - 1 szt., Aparat do podgrzewania płynów infuzyjnych - 2 szt., Aparat do szybkiego przetaczania płynów - 2 szt., Pulsoksymetr - 2 szt., Kapnograf - 1 szt., Aparat do znieczulania - 1 szt., Zestaw do trudnej intubacji - 3 szt., Zestaw do intubacji i wentylacji - 1 szt., Aparat do powierzchownego ogrzewania pacjenta - 1 szt. II. Działania informacyjno - promocyjne - w ramach projektu zaplanowano realizację następujących działań informacyjno-promocyjnych: - zakup i montaż tablicy informacyjnej (1 szt.), - zakup i montaż tablicy pamiątkowej (1 szt.), - publikacja artykułu w prasie informujący o rozpoczętej inwestycji (1 szt.), - publikacja artykułu w prasie informujący o zakończonej inwestycji (1 szt.), - organizacja konferencji otwierającej projekt (1 szt.), - organizacja konferencji zamykającej projekt (1 szt.). III. Koszty związane z zarządzaniem i rozliczeniem projektu.</t>
  </si>
  <si>
    <t>POIS.09.01.00-00-0294/18-00</t>
  </si>
  <si>
    <t xml:space="preserve">W ramach projektu przeprowadzone zostaną następujące zadania: Zadanie 1 – Doposażenie Szpitalnego Oddziału Ratunkowego w następujący sprzęt medyczny służący ratowaniu życia i zdrowia dzieci: 1 szt. kardiomonitor 2 szt. defibrylator 1 szt. respirator 2 szt. pomp infuzyjnych 2 szt. aparatów do podgrzewania płynów infuzyjnych 2 szt. aparatów do szybkiego przetaczania płynów 4 szt. pulsoksymetr 1 szt. analizator parametrów krytycznych 2 szt. elektryczne urządzenie do ssania – 13.000,00zł 1 szt. aparat do znieczulenia 1 zestaw do trudnej intubacji 1 zestaw do intubacji i wentylacji 2 szt. aparatu do powierzchownego ogrzewania pacjenta Zadanie 2 - Promocja projektu: - wykonanie tablicy informacyjnej, - umieszczenie znaków graficznych UE i FE na pismach i dokumentach, - informacja na stronie internetowej wnioskodawcy, oznakowanie sprzętu zakupionego w ramach projektu, informacja w prasie lokalnej, - wydruk ulotek informacyjnych o działalności Szpitala z uwzględnieniem działalności SOR. </t>
  </si>
  <si>
    <t>POIS.09.01.00-00-0296/18-00</t>
  </si>
  <si>
    <t>Przedmiotem projektu jest doposażenie Szpitalnego Oddziału Ratunkowego funkcjonującego w ramach struktur Szpitala w aparaturę oraz sprzęt medyczny.</t>
  </si>
  <si>
    <t>POIS.09.01.00-00-0297/18-00</t>
  </si>
  <si>
    <t xml:space="preserve">Zakres działań inwestycyjnych niniejszego projektu obejmuje ZAKUP APARATURY MEDYCZNEJ 1) Zakup kardiomonitora (1 szt.) 2) Zakup defibrylatora (1 szt.) 3) Zakup respiratora transportowego (1 szt.) 4) Zakup respiratora stacjonarnego (1 szt.) 5) Zakup pompy infuzyjnej (2 szt.) 6) Zakup kapnografu (4 szt 7) Zakup elektrycznego urządzenia do ssania (1 szt.) 8) Zakup aparatu do znieczulania (1 szt.) 9) Zakup aparatury do powierzchniowego ogrzewania ciała (1 szt.) Wyżej wymienionym kosztom inwestycyjnym towarzyszyć będą wydatki związane z: 1. Zarządzaniem projektem 2.Promocją projektu na którą składać się będą: a) zakup tablicy informacyjno-pamiątkowej wraz z montażem, b) zakup 50 szt. naklejek z logotypami UE. </t>
  </si>
  <si>
    <t>POIS.09.01.00-00-0298/18-00</t>
  </si>
  <si>
    <t>GÓRNOŚLĄSKIE CENTRUM ZDROWIA DZIECKA IM. ŚW. JANA PAWŁA II SAMODZIELNY PUBLICZNY SZPITAL KLINICZNY NR 6 ŚLĄSKIEGO UNIWERSYTETU MEDYCZNEGO W KATOWICACH</t>
  </si>
  <si>
    <t xml:space="preserve">Aparatura medyczna objęta projektem to: 1. kardiomonitor – 3 szt. Monitor funkcji życiowych stacjonarno- transportowy. 2. defibrylator – 1 szt. Dwufazowy kształt fali wyładowania 3. respirator – 3 szt. Respirator stacjonarny na podstawie jezdnej do terapii niewydolności oddechowej różnego pochodzenia 4. aparat do podgrzewania płynów infuzyjnych – 1szt. 5. aparat do szybkiego przetaczania płynów – 2 szt. 6. elektryczne urządzenie do ssania – 3 szt. 7. zestaw do trudnej intubacji – 1 szt. 8. zestaw do intubacji i wentylacji – 3 szt. </t>
  </si>
  <si>
    <t>POIS.09.01.00-00-0300/18-00</t>
  </si>
  <si>
    <t>MAZOWIECKI SZPITAL WOJEWÓDZKI IM. ŚW. JANA PAWŁA II W SIEDLCACH SPÓŁKA Z OGRANICZONĄ ODPOWIEDZIALNOŚCIĄ</t>
  </si>
  <si>
    <t xml:space="preserve">Zakres projektu obejmuje następujące zadania: - Dostawa aparatury medycznej: Kardiomonitor - 3 szt. Defibrylator - 6 szt. Aparat do podgrzewania płynów infuzyjnych - 2 szt. Aparat do szybkiego przetaczania płynów - 4 szt. Pulsoksymetr - 2 szt. Kapnograf - 2 szt. Analizator parametrów krytycznych - 2 szt. Elektryczne urządzenie do ssania - 4 szt. Zestaw do trudnej intubacji - 1 szt. Zestaw do intubacji i wentylacji - 4 szt. Aparat do powierzchownego ogrzewania pacjenta - 2 szt. - Zarządzanie projektem - Promocja projektu </t>
  </si>
  <si>
    <t>POIS.09.01.00-00-0302/18-00</t>
  </si>
  <si>
    <t>SZPITAL POWIATOWY W CHRZANOWIE</t>
  </si>
  <si>
    <t xml:space="preserve">W Projekcie uwzględniono następujące zadania: a) zakup aparatury medycznej: kardiomonitory (5 szt), aparaty USG (2 szt), pulsoksymetr (4 szt), kapnograf (1 szt.), zestaw do trudnej intubacji (1 szt), b) zarzadzanie projektem, c) działania informacyjno-promocyjne. </t>
  </si>
  <si>
    <t>POIS.09.01.00-00-0304/18-00</t>
  </si>
  <si>
    <t>"GŁOGOWSKI SZPITAL POWIATOWY" SPÓŁKA Z OGRANICZONĄ ODPOWIEDZIALNOSCIĄ</t>
  </si>
  <si>
    <t>Aby osiągnąć zdefiniowane wyżej cele projektu należy doposażyć Szpitalny Oddział Ratunkowy w aparaturę medyczną i sprzęt poprzez zakup następujących urządzeń : - kardiomonitor - 3 szt. - defibrylator - 2 szt. - respirator - 1 szt. - USG - 1 szt. - pompa infuzyjna - 1 szt. - aparat do podgrzewania płynów infuzyjnych - 2 szt. - aparat do szybkiego przetaczania płynów - 2 szt. - pulsoksymetr - 3 szt. - elektryczne urządzenie do ssania - 3 szt. - zestaw do trudnej intubacji - 1 szt. - zestaw do intubacji i wentylacji - 1 szt. - aparat do powierzchownego ogrzewania pacjenta - 2 szt. Ponadto celem ubiegania się o dofinansowanie koniecznym jest zarządzanie. Celem wypełnienia obowiązków w zakresie informacji i promocji koniecznym sfinansowanie odpowiednich narzędzi informacyjno – promocyjnych. Głogowski Szpital Powiatowy Sp. z o.o. w Głogowie wypełniając obowiązek informowania o zakresie realizowanego projektu i wsparciu ze środków Funduszy Europejskich zastosuje instrumenty promocyjno – 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t>
  </si>
  <si>
    <t>POIS.09.01.00-00-0306/18-00</t>
  </si>
  <si>
    <t xml:space="preserve">Inwestycja zakłada realizację 3 zadań: 1.Zakup aparatury medycznej 2.Zarządzanie projektem 3.Działania informacyjno-promocyjne W zakresie zadania 1 – zakup aparatury medycznej będzie obejmował: 1. Kardiomonitor 1 szt 2. Defibrylator 1 szt 3. Aparat USG 1 szt 4. Ssak elektryczny 1 szt 5. Zestaw do trudnej intubacji 1 szt </t>
  </si>
  <si>
    <t>POIS.09.01.00-00-0308/18-00</t>
  </si>
  <si>
    <t>SZPITAL WIELOSPECJALISTYCZNY IM. DR. LUDWIKA BŁAŻKA W INOWROCŁAWIU</t>
  </si>
  <si>
    <t xml:space="preserve">Projekt polega na doposażeniu SOR w sprzęt i urządzenia medyczne. Zakupione zostaną: • Kardiomonitor 3 szt.: • Defibrylator 2 szt.: • Respirator 1 szt.: • USG 1 szt.: • Pompa infuzyjna 4 szt.: • Aparat do podgrzewania płynów infuzyjnych 3 szt.: • Aparat do szybkiego przetaczania płynów 2 szt. • Pulsoksymetr 3 szt.: • Zestaw do trudnej intubacji - 1 kpll.: • Aparat do powierzchownego ogrzewania pacjenta – 1 szt. • Elektryczne urządzenie do ssania 1 szt. </t>
  </si>
  <si>
    <t>POIS.09.01.00-00-0309/18-00</t>
  </si>
  <si>
    <t>SZPITAL ŚW. ANNY W MIECHOWIE</t>
  </si>
  <si>
    <t>Miechów</t>
  </si>
  <si>
    <t>32-200</t>
  </si>
  <si>
    <t xml:space="preserve">Przedmiotem projektu jest: 1. Zakup aparatury medycznej: Kardiomonitor (1 szt.), Respirator (1 szt.), USG (1 szt.), Pulsoksymetr (1 szt.)., analizator parametrów krytycznych (1 szt.), aparat do znieczulania (1 szt.), zestaw do intubacji i wentylacji (1 szt.). 2. Promocja projektu: tablica informacyjna 1 szt. ogłoszenia w prasie 7 szt. 3. Zarządzanie projektem </t>
  </si>
  <si>
    <t>POIS.09.01.00-00-0311/18-00</t>
  </si>
  <si>
    <t>SAMODZIELNY PUBLICZNY ZAKŁAD OPIEKI ZDROWOTNEJ - ZESPÓŁ ZAKŁADÓW</t>
  </si>
  <si>
    <t>Maków Mazowiecki</t>
  </si>
  <si>
    <t>06-200</t>
  </si>
  <si>
    <t xml:space="preserve">Celem projektu jest poprawa funkcjonowania systemu ratownictwa medycznego. SPZOZ-ZZ w swej strukturze posiada SOR oraz Oddział Chirurgii urazowej. W zakres inwestycji wchodzą: - zakup sprzętu i wyposażenia medycznego - działania informacyjno promocyjne Szczegółowy zakres inwestycji: 1, Kardiomonitor szt. 2 2. Defibrylator szt. 1 3. Pompa infuzyjna szt. 6 4. Aparat do podgrzewania płynów infuzyjnych szt. 1 5. Pulsoksymetr szt. 1 6. Kapnograf szt. 1 7. Analizator parametrów krytycznych szt. 1 8. Zestaw do trudnej intubacji szt. 2 9. Zestaw do intubacji i wentylacji szt. 2 10. Aparat do powierzchownego ogrzewania pacjenta 1 11. Promocja i informacja o projekcie – </t>
  </si>
  <si>
    <t>POIS.09.01.00-00-0313/18-00</t>
  </si>
  <si>
    <t>Zakup sprzętu do oddziału ratunkowego Nowodworskiego Centrum Medycznego w Nowym Dworze Mazowieckim ze szczególnym uwzględnieniem stanowisk wstępnej intensywnej terapii dedykowanego dzieciom.</t>
  </si>
  <si>
    <t>POIS.09.01.00-00-0320/18-00</t>
  </si>
  <si>
    <t>ZESPÓŁ OPIEKI ZDROWOTNEJ W OŁAWIE</t>
  </si>
  <si>
    <t>POIS.09.01.00-00-0321/18-00</t>
  </si>
  <si>
    <t>NOWY SZPITAL SPÓŁKA Z OGRANICZONĄ ODPOWIEDZIALNOŚCIĄ</t>
  </si>
  <si>
    <t>70-653</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</si>
  <si>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(5 szt.) - Defibrylator (1 szt.) - Respirator (1 szt.) - USG (1 szt.) - Pompa infuzyjna (3 szt.) - Pulsoksymetr (3 szt.) - Kapnograf (1 szt.). II. Zarządzanie projektem III. Działania informacyjno - promocyjne - obejmują: - zakup tablicy informacyjnej (1 szt.), - zakup naklejek z logotypami UE (15 szt.), - zakup tablicy pamiątkowej (1 szt.). </t>
  </si>
  <si>
    <t>POIS.09.01.00-00-0324/18-00</t>
  </si>
  <si>
    <t>SAMODZIELNY PUBLICZNY ZESPÓŁ OPIEKI ZDROWOTNEJ W KRASNYMSTAWIE</t>
  </si>
  <si>
    <t xml:space="preserve">Przedmiot projektu: 1. Głównym założeniem projektu jest zakup sprzętu medycznego na potrzeby Szpitalnego Oddziału Ratunkowego. Wnioskodawca planuje zakup wyszczególnionego poniżej sprzętu medycznego: a) kardiomonitor – 2 sztuki, b) defibrylator – 1 sztuka, c) respirator – 1 sztuka, d) pulsoksymetr – 2 sztuki, e) kapnograf – 1 sztuka, f) analizator parametrów krytycznych – 1 sztuka, g) elektryczne urządzenie do ssania – 1 sztuka, h) zestaw do trudnej intubacji – 1 sztuka, i) zestaw do intubacji i wentylacji – 1 sztuka, j) aparat do powierzchniowego ogrzewania ciała – 1 sztuka, 2. Działania informacyjno – promocyjne, w ramach których zaplanowano zakup: a) dwóch artykułów prasowych b) dwóch tablic informacyjno-pamiątkowych c) dziesięciu plakatów informacyjnych </t>
  </si>
  <si>
    <t>POIS.09.01.00-00-0325/18-00</t>
  </si>
  <si>
    <t>SAMODZIELNY PUBLICZNY ZESPÓŁ OPIEKI ZDROWOTNEJ SZPITAL WIELOSPECJALISTYCZNY W JAWORZNIE</t>
  </si>
  <si>
    <t>Jaworzno</t>
  </si>
  <si>
    <t>43-600</t>
  </si>
  <si>
    <t xml:space="preserve">Projekt obejmuje zakup dwóch urządzeń medycznych: • Aparatu USG - 1 szt. • Kardiomonitora - 1 szt. oarz Promocję. </t>
  </si>
  <si>
    <t>POIS.09.01.00-00-0328/18-00</t>
  </si>
  <si>
    <t>Zakres projektu obejmował będzie następujące zadania: - Zakup aparatury medycznej na Szpitalny Oddział Ratunkowy: 1 Kardiomonitor 5 2 Respirator 1 3 Aparat USG 1 4 Pompa infuzyjna 10 5 Pulsoksymetr 2 6 Kapnograf 1 7 Aparat do znieczulenia 1 - Zarządzanie projektem - Informacja i promocja.</t>
  </si>
  <si>
    <t>POIS.09.01.00-00-0330/18-00</t>
  </si>
  <si>
    <t>SAMODZIELNY PUBLICZNY ZESPÓŁ OPIEKI ZDROWOTNEJ W KOŚCIANIE</t>
  </si>
  <si>
    <t>Kościan</t>
  </si>
  <si>
    <t>64-000</t>
  </si>
  <si>
    <t xml:space="preserve">Projekt swym zakresem obejmuje doposażenie Szpitalnego Oddziału Ratunkowego w Kościanie w sprzęt medyczny służący do ratowania życia i zdrowia pacjentów. W ramach projektu zakupiony zostanie następujący sprzęt: - kardiomonitor - 1 szt. - defibrylator - 2 szt. - respirator - 1 szt. - USG - 1 szt. - aparat do znieczulania - 1 szt. Zakres projektu obejmuje także zarządzanie projektem oraz przeprowadzenie działań promocyjnych. </t>
  </si>
  <si>
    <t>POIS.09.01.00-00-0332/18-00</t>
  </si>
  <si>
    <t xml:space="preserve">W ramach projektu przewidziano nestępujące zadania: Działania informacyjno-promocyjn Zakup sprzętu i urządzeń medycznych Zarządzanie projektem. Sprzęt zakupiony w ramach projektu to: Kardiomonitor (1 szt.) Defibrylatory (2 szt.) aparat USG (1 szt.) pompy infuzyjne (4 szt.) aparat do podgrzewania płynów infuzyjnych (1 szt.) aparat do szybkiego przetaczania płynów (1 szt.) Pulsoksymetr (4 szt.) elektryczne urządzenie do ssania (1 szt.) </t>
  </si>
  <si>
    <t>POIS.09.01.00-00-0335/18-00</t>
  </si>
  <si>
    <t>REGIONALNE CENTRUM ZDROWIA SPÓŁKA Z OGRANICZONA ODPOWIEDZIALNOSCIA</t>
  </si>
  <si>
    <t>Lubin</t>
  </si>
  <si>
    <t>59-300</t>
  </si>
  <si>
    <t xml:space="preserve">Realizacja przedmiotowego projektu została podzielona na następujące zadania: 1. Zakup aparatury medycznej W projekcie zaplanowano zakup następujących sprzętów medycznych: a) kardiomonitor – 3 szt. b) defibrylator - 1 szt. c) respirator – 1 szt. d) USG - 1 szt. e) pompa infuzyjna – 5 szt. f) kapnograf - 1 szt. g) elektryczne urządzenie do ssania – 7 szt. h) aparat do powierzchownego ogrzewania pacjenta - 1 szt. 2. Zarządzanie projektem Powyższe działanie obejmuje rozliczenie oraz prawidłowe zarządzanie projektem. Zarządzanie projektem zostanie powierzone delegowanym do tego celu pracownikom Wnioskodawcy, którzy tym samym stworzą zespół projektowy. 3. Działania informacyjno – promocyjne W ramach działania realizowane będą następujące działania promocyjno-informacyjne: a) Zakup i montaż tablicy informacyjnej - 1 szt., b) Zakup i montaż tablic pamiątkowych – 2 szt., c) Wydruk ulotek informacyjnych - 50 szt., d) Wykonanie naklejek informujących o źródle dofinansowania do oznaczenia sprzętu zakupionego w ramach projektu - 40 szt. </t>
  </si>
  <si>
    <t>POIS.09.01.00-00-0336/18-00</t>
  </si>
  <si>
    <t xml:space="preserve">Zakres rzeczowy projektu obejmuje zakup niezbędnego wyposażenia medycznego dla Szpitalnego Oddziału Ratunkowego - 3 aparaty USG, Zarządzanie projektem, Działania informacyjno- promocyjne </t>
  </si>
  <si>
    <t>POIS.09.01.00-00-0337/18-00</t>
  </si>
  <si>
    <t xml:space="preserve">W ramach projektu przewidziano następujące zadania: a) zakup sprzętu medycznego tj. Kardiomonitor – 6 szt., Respirator – 2 szt., Elektryczne urządzenie do ssania – 3 szt., Pompa infuzyjna – 10 szt., Aparat do podgrzewania płynów infuzyjnych – 1 szt., Pulsoksymetr – 8 szt., Aparat do znieczulania – 1 szt., Aparat do szybkiego przetaczania płynów – 3 szt., Zestaw do intubacji i wentylacji – 5 szt. b) działania z zakresu promocji </t>
  </si>
  <si>
    <t>POIS.09.01.00-00-0341/18-00</t>
  </si>
  <si>
    <t xml:space="preserve">W ramach inwestycji planowane są nastepujące zadania: - Zakup sprzętu medycznego: kardiomonitor 1szt - Kardiomonitor z przenośnym zestawem monitorującym, transportowym. defibrylator 1 szt. - element do wyposażenia stanowiska resuscytacji dzieci, używany tylko do defibrylacji dzieci z kompletem łyżek pediatrycznych. respirator 1 szt. - element nowotworzonego stanowiska do resuscytacji dzieci. USG 1 szt. - aparat będzie wyposażeniem stanowiska resuscytacyjnego dla dzieci. aparat do powierzchownego ogrzewania pacjenta 1 szt. - możliwość utrzymania temperatury ciała, zapobieganie hipotermii. - Działania informacyjno-promocyjne: Tablica pamiątkowa i naklejki na sprzęt Reportaż w gazecie Wpisy na stronę internetową i Facebooka Film na stronę i do telewizji Ulotki reklamowe - Zarządzanie projektem. </t>
  </si>
  <si>
    <t>POIS.09.01.00-00-0344/18-00</t>
  </si>
  <si>
    <t>PAŁUCKIE CENTRUM ZDROWIA SPÓŁKA Z OGRANICZONĄ ODPOWIEDZIALNOŚCIĄ</t>
  </si>
  <si>
    <t>Żnin</t>
  </si>
  <si>
    <t>88-400</t>
  </si>
  <si>
    <t>W ramach inwestycji planuje się zakup nowego i częściową wymianę starego sprzętu i aparatury medycznej dla Szpitalnego Oddziału Ratunkowego funkcjonującego w ramach Pałuckiego Centrum Zdrowia Sp. z o.o. w Żninie przy ul. Szpitalnej 30 oraz promocję projektu.</t>
  </si>
  <si>
    <t>POIS.09.01.00-00-0345/18-00</t>
  </si>
  <si>
    <t>W projekcie zaplanowano następujące zadania: I. Zakup aparatury medycznej: I.1. kardiomonitor - 3 szt., I.2. defibrylator – 2 szt., I.3. respirator – 1 szt., I.4. pompa infuzyjna – 4 szt., I.5. pulsoksymetr – 1 szt., I.6. kapnograf -2 szt., I.7. aparat do znieczulenia – 1 szt., II. Informacja i promocja: - publikacja informacji prasowych w prasie lokalnej (2 szt.), - publikacja informacji w mediach społecznościowych, - publikacja informacji na stronie internetowej Kociewskiego Centrum Zdrowia oraz bieżąca aktualizacja, - materiał filmowy/promocyjny nt. realizowanego projektu (1 szt.), - tablica informacyjno-pamiątkowa (1 szt.), - zakup naklejek na zakupiony sprzęt (1 kpl).</t>
  </si>
  <si>
    <t>POIS.09.01.00-00-0349/18-00</t>
  </si>
  <si>
    <t>SZPITAL OGÓLNY IM. DR WITOLDA GINELA W GRAJEWIE</t>
  </si>
  <si>
    <t>Grajewo</t>
  </si>
  <si>
    <t>19-200</t>
  </si>
  <si>
    <t xml:space="preserve">Zakres przedmiotowy projektu 1. Przedmiotowy projektu obejmuje doposażenie Szpitalny Oddział Ratunkowy w Szpitalu Ogólnym w Grajewie w nowoczesną aparaturę medyczną. W ramach projektu planuje się zakup następującej aparatury medycznej stanowiącej wyposażenie Szpitalnego Oddziału Ratunkowego: - kardiomonitor – 6 szt. - defibrylator – 1 szt. - respirator – 1 szt. - pompa infuzyjna – 4 szt. - aparat do podgrzewania płynów infuzyjnych – 1 szt. - pulsoksymetr – 2 szt. - kapnograf – 2 szt. - analizator parametrów krytycznych – 1 szt. - aparat do znieczulania – 1 szt. - zestaw do intubacji i wentylacji – 4 szt. Dodatkowo w ramach projektu zaplanowano wykonanie tablicy informacyjnej, która po realizacji projektu będzie pełniła także funkcję tablicy pamiątkowej. Założono również zaangażowanie podmiotu zewnętrznego, który będzie odpowiedzialny za zarządzanie projektem. </t>
  </si>
  <si>
    <t>POIS.09.01.00-00-0353/18-00</t>
  </si>
  <si>
    <t xml:space="preserve">W ramach zakresu przedmiotowego niniejszego projektu zaplanowano realizację trzech zadań: I. Zakup aparatury medycznej – Zakup niezbędnego wyposażenia medycznego dla SOR zgodnie z Rozporządzeniem Ministra Zdrowia w sprawie szpitalnego oddziału ratunkowego W projekcie zaplanowano zakup następujących sprzętów medycznych: a) Zakup aparatury medycznej - kardiomonitor (1 sztuka); b) Zakup aparatury medycznej - defibrylator (1 sztuka); c) Zakup aparatury medycznej - respirator (1 sztuka); d) Zakup aparatury medycznej - USG (1 sztuka); e) Zakup aparatury medycznej - pompa infuzyjna (4 sztuki); f) Zakup aparatury medycznej - aparat do podgrzewania płynów infuzyjnych (1 sztuka); g) Zakup aparatury medycznej - zestaw do trudnej intubacji; h) Zakup aparatury medycznej - aparat do powierzchniowego ogrzewania pacjenta (1 sztuka). II. Zarządzanie projektem W ramach działania realizowane będą wszystkie zadania związane z obsługą i zarządzaniem projektu (dbanie o realizację wskaźników, składanie wniosków o płatność, zgłaszanie zmian do projektu, nadzór nad wyborem wykonawców poszczególnych usług oraz dostawami i montażem poszczególnych sprzętów). III. Promocja projektu – działania informacyjno-promocyjne W ramach działania realizowane będą następujące działania promocyjno-informacyjne: 1. Zakup i montaż tablicy informacyjnej (1 szt.), 2. Zakup i montaż tablicy pamiątkowej (1 szt.), 3. Wykonanie naklejek informujących o źródle dofinansowania do oznaczenia sprzętu zakupionego w ramach projektu (1 kpl), 4. Zamieszczenie ogłoszenia w prasie (1 szt.). </t>
  </si>
  <si>
    <t>POIS.09.01.00-00-0355/18-00</t>
  </si>
  <si>
    <t xml:space="preserve">Projekt swoim zakresem obejmuje: 1. Doposażenie SOR w niezbędny sprzęt i wyposażenie: Kardiomonitor - 2 szt. Defibrylator - 1 szt. Respirator - 1 szt. Pompa infuzyjna - 16 szt. Aparat do podgrzewania płynów infuzyjnych - 1 szt. Aparat do szybkiego przetaczania płynów - 2 szt. Pulsoksymetr - 2 szt. Analizator parametrów krytycznych - 1 szt. Elektryczne urządzenie do ssania - 2 szt. Zestaw do intubacji i wentylacji - 1 szt. Aparat do powierzchniowego ogrzewania pacjenta - 2 szt. Ponadto prawidłowa realizacja projektu wymaga poniesienia niezbędnych wydatków dotyczących: 2. Zaangażowania w realizację projektu niezbędnej kadry - pracowników (wynagrodzenia w postaci dodatków): koordynatora, księgowego projektu, specjalisty ds. zamówień publicznych. 3. Promocji projektu obejmującej zakup: tablicy informacyjnej oraz pamiątkowej, ogłoszenia na sieci Internet, telewizji, radio i prasie. </t>
  </si>
  <si>
    <t>POIS.09.01.00-00-0357/18-00</t>
  </si>
  <si>
    <t>POIS.09.01.00-00-0360/18-00</t>
  </si>
  <si>
    <t>SAMODZIELNY PUBLICZNY ZAKŁAD OPIEKI ZDROWOTNEJ W RADZYNIU PODLASKIM</t>
  </si>
  <si>
    <t xml:space="preserve">Wybrany wariant inwestycyjny zakłada: - zakup następujących urządzeń: 1) kardiomonitor 2) respirator 3) USG 4) aparat do znieczulania 5) zestaw do trudnej intubacji - promocję - zarządzanie projektem. </t>
  </si>
  <si>
    <t>Strzelców Bytomskich 11</t>
  </si>
  <si>
    <t>Szpitalna 3</t>
  </si>
  <si>
    <t>Wincentego Witosa 2</t>
  </si>
  <si>
    <t>Krzysztofa Kamila Baczyńskiego 1</t>
  </si>
  <si>
    <t>Zbożowa 4</t>
  </si>
  <si>
    <t>Józefa Bema 1</t>
  </si>
  <si>
    <t xml:space="preserve"> 5-6</t>
  </si>
  <si>
    <t>gen. Józefa Bema 5-6</t>
  </si>
  <si>
    <t>Szpitalna 30</t>
  </si>
  <si>
    <t>Konstytucji 3-go Maja 34</t>
  </si>
  <si>
    <t>PLAN DZIAŁAŃ MINISTERSTWA ZDROWIA
W SEKTORZE ZDROWIA NA ROK 2019</t>
  </si>
  <si>
    <t>POIS.09.01.00-00-0001/16-00</t>
  </si>
  <si>
    <t>POIS.09.01.00-00-0002/16-00</t>
  </si>
  <si>
    <t>POIS.09.01.00-00-0004/16-00</t>
  </si>
  <si>
    <t xml:space="preserve">Kornela Ujejskiego 75 </t>
  </si>
  <si>
    <t>POIS.09.01.00-00-0006/16-00</t>
  </si>
  <si>
    <t>Poprawa skuteczności działań ratownictwa medycznego poprzez modernizację i doposażenie SOR oraz budowę lądowiska w WSzS w Białej Podlaskiej.</t>
  </si>
  <si>
    <t>POIS.09.01.00-00-0007/16-00</t>
  </si>
  <si>
    <t>ZESPÓŁ OPIEKI ZDROWOTNEJ WE WŁOSZCZOWIE</t>
  </si>
  <si>
    <t>POIS.09.01.00-00-0009/16-00</t>
  </si>
  <si>
    <t>W ramach projektu zaplanowano: a. roboty budowlane b. zakup aparatury medycznej c. nadzór inwestorski d. promocję projektu Do głównych celów projektu należą: 1. Wzmocnienie infrastruktury służby zdrowia w zakresie ratownictwa medycznego na terenie województwa warmińsko-mazurskiego; 2. Podniesienie jakości i dostępności do badań medycznych w zakresie ratownictwa medycznego na terenie województwa warmińsko-mazurskiego. P</t>
  </si>
  <si>
    <t>POIS.09.01.00-00-0010/16-00</t>
  </si>
  <si>
    <t>POIS.09.01.00-00-0011/16-00</t>
  </si>
  <si>
    <t>POIS.09.01.00-00-0012/16-00</t>
  </si>
  <si>
    <t>POIS.09.01.00-00-0013/16-00</t>
  </si>
  <si>
    <t>POIS.09.01.00-00-0015/16-00</t>
  </si>
  <si>
    <t>Poprawa efektywności działania systemu PRM na Mazowszu dzięki wzmocnieniu infrastruktury SOR w Szpitalu Bielańskim w Warszawie.</t>
  </si>
  <si>
    <t>POIS.09.01.00-00-0017/16-00</t>
  </si>
  <si>
    <t xml:space="preserve">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 f. wydatki na opracowanie studium wykonalności, aktualizację dokumentacji projektowej, zarządzanie projektem oraz działania informacyjno-promocyjne Celem projektu jest poprawa funkcjonowania systemu ratownictwa medycznego w województwie lubelskim. Celem bezpośrednim projekty jest zwiększenie efektywności i jakości udzielanych świadczeń przez szpitalny oddział ratunkowy zlokalizowany w Samodzielnym Publicznym Szpitalu Wojewódzkim im. Papieża Jana Pawła II w Zamościu. </t>
  </si>
  <si>
    <t>POIS.09.01.00-00-0019/16-00</t>
  </si>
  <si>
    <t xml:space="preserve">Planowany do realizacji przez Wnioskodawcę projekt zakłada: a. budowę lądowiska dla śmigłowców ratunkowych; b. zakup aparatury medycznej, w tym stołu zabiegowego, lampy zabiegowej, respiratora oraz aparatu do znieczulania. Cele projektu zostały zdefiniowane jako: 1. Zapewnienie osobie w stanie nagłego zagrożenia zdrowotnego możliwości niezwłocznego przybycia do miejsca zdarzenia właściwych służb ratowniczych. 2. Zapewnienie pacjentowi niezwłocznego przewiezienia i przyjęcia do najbliższego zakładu zdrowotnego, udzielającego wysokospecjalistycznych świadczeń zdrowotnych oraz badań diagnostycznych. 3. Wpisanie się w standard tzw. "złotej godziny". 4. Zwiększenie szans uratowania życia pacjenta w ciężkich przypadkach. 5. Poprawa stanu infrastruktury ochrony zdrowia zapewniającej dostępność specjalistycznych i wysokospecjalistycznych świadczeń zdrowotnych. </t>
  </si>
  <si>
    <t>POIS.09.01.00-00-0020/16-00</t>
  </si>
  <si>
    <t>POIS.09.01.00-00-0021/16-00</t>
  </si>
  <si>
    <t>POIS.09.01.00-00-0023/16-00</t>
  </si>
  <si>
    <t>W ramach projektu planowane są następujące zadania: - zakup wyposażenia dla SOR, - remont pomieszczeń SOR (założenie klimatyzacji i drzwi przesuwnych), - zakup infrastruktury niezbędnej do odbierania danych medycznych transmitowanych z ambulansu.</t>
  </si>
  <si>
    <t>POIS.09.01.00-00-0024/16-00</t>
  </si>
  <si>
    <t>os. Osiedle Na Skarpie 66</t>
  </si>
  <si>
    <t>POIS.09.01.00-00-0026/16-00</t>
  </si>
  <si>
    <t>POIS.09.01.00-00-0027/16-00</t>
  </si>
  <si>
    <t xml:space="preserve">W ramach projektu zaplanowano następujące zadania: - adaptacja SOR w tym wydzielenie strefy "zielonej" (roboty budowlane) - zakup wyposażenia na SOR Liczba leczonych w podmiotach leczniczych objętych wsparciem 142/rok - Wzrost liczby stanowisk oraz zakup nowoczesnego wyposażenia dla SOR (w tym stanowisk monitorowanych, intensywnej terapii i w obszarze segregacji medycznej) oraz wydzielenie strefy zielonej i czerwonej dla przyjmowanych pacjentów przyczyni się do możliwości leczenia większe ilości pacjentów oraz wzrostu efektywności pracy personelu medycznego SOR, w szczególności szybkości, trafności i efektywności diagnostyki oraz leczenia. Zostanie podniesiony standard i kompleksowość świadczonych usług medycznych. </t>
  </si>
  <si>
    <t xml:space="preserve">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 7. nadzór budowlany Celem projektu jest poprawa funkcjonowania systemu ratownictwa medycznego poprzez wzrost potencjału SOR dzięki dobudowie, modernizacji i wyposażeniu w nowoczesny sprzęt. </t>
  </si>
  <si>
    <t>Międzychód (miasto)</t>
  </si>
  <si>
    <t>Celem ogólnym projektu jest zapewnienie dostępu ludności do infrastruktury ochrony zdrowia oraz poprawa efektywności systemu opieki zdrowotnej na terenie województwa wielkopolskiego. Cel bezpośredni projektu polega na poprawie funkcjonowania systemu ratownictwa medycznego w powiecie międzychodzkim poprzez zwiększenie dostępności oraz skuteczności udzielanych świadczeń ratowniczych w SOR w Międzychodzie. W ramach projektu planowane są poniższe działania: a. roboty budowlane związane z częściową zmianą układu funkcjonalnego pomieszczeń, b. zakup aparatury medycznej, Produkty i rezultaty założone do osiągnięcia w wyniku realizacji działań projektowych: 1. Liczba wspartych podmiotów leczniczych: 1. 2. Nakłady inwestycyjne na zakup aparatury medycznej: 2.648.137,69 PLN. 3. Liczba obiektów dostosowanych do potrzeb osób niepełnosprawnych: 1. W wyniku realizacji projektu liczba leczonych w podmiocie leczniczym objętym wsparciem wzrośnie do 4520 osób/rocznie.</t>
  </si>
  <si>
    <t>Głównym celem projektu jest dostosowanie SOR w Kępnie do Rozporządzenia Ministra Zdrowia z dnia 3.11.2011 r. w sprawie Szpitalnego Oddziału Ratunkowego, poprawa bezpieczeństwa zdrowotnego, poprawa efektywności systemu ochrony zdrowia ludności powiatu kępińskiego i powiatów ościennych oraz obniżenie poziomu śmiertelności i skutków powikłań w wyniku wypadków i innych stanów nagłego zagrożenia zdrowotnego na obszarze interwencji SOR w Kępnie. W rapach projektu Wnioskodawca planuje budowę lądowiska wyniesionego dla śmigłowców wraz z niezbędną infrastrukturą. Planowane do osiągnięcia w wyniku realizacji projektu produkty: a. liczba wspartych podmiotów leczniczych: 1 b. liczba wybudowanych lądowisk dla śmigłowców: 1 liczba obiektów dostosowanych do potrzeb osób z niepełnosprawnościami: 1 W wyniku realizacji projektu liczba leczonych w podmiocie leczniczym objętym wsparciem wzrośnie do 10 482 osób/rok.</t>
  </si>
  <si>
    <t>Lwowska 178a</t>
  </si>
  <si>
    <t>SZPITAL MRĄGOWSKI IM. MICHAŁA KAJKI SPÓŁKA Z OGRANICZONĄ ODPOWIEDZIALNOŚCIĄ</t>
  </si>
  <si>
    <t>Wolności 12</t>
  </si>
  <si>
    <t>SZPITAL MATKI BOŻEJ NIEUSTAJĄCEJ POMOCY W WOŁOMINIE</t>
  </si>
  <si>
    <t>Fryderyka Chopina 13</t>
  </si>
  <si>
    <t xml:space="preserve">Zakres projektu obejmuje: wykonanie windy na potrzeby SOR oraz zakup sprzętu medycznego na Szpitalny Oddział Ratunkowy: - stół zabiegowy - łóżko z wbudowaną wagą i materacem - łóżko szpitalne - 3 szt. - wózek do transportu pacjenta - 3 szt. - łóżko transportowe - 2 szt. - leżanka do gipsowni - lampa zabiegowa - 2 szt. - respirator stacjonarny - aparat USG - aparat EKG - 2 szt. - kardiomonitor - 3 szt. - defibrylator - defibrylator z funkcją stymulacji zewn. - pulsoksymetr - pompa infuzyjna - 2 szt. - aparat do przetaczania krwi - aparat RTG - sygnalizacja przyzywowa - system parawanów. </t>
  </si>
  <si>
    <t>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W ramach projektu przewidziano również promocje projektu. Celem projektu jest wzrost bezpieczeństwa pacjentów i jakości świadczeń medycznych realizowanych przez Szpitalny Oddział Ratunkowy Szpitala Wojewódzkiego w Poznaniu. W ramach projektu zostaną osiągnięte następujące produkty: a. Liczba wspartych podmiotów leczniczych: 1 b. Nakłady inwestycyjne na zakup aparatury medycznej: 3.998.839,74 PLN W wyniku realizacji projektu liczba leczonych w podmiocie leczniczym objętym wsparciem wzrośnie do 63 687/osób/rok.</t>
  </si>
  <si>
    <t>Wsparcie Szpitalnego Oddziału Ratunkowego SP ZOZ w Garwolinie poprzez doposażenie w sprzęt medyczny w celu zwiększenia bezpieczeństwa zdrowotnego.</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</si>
  <si>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Dodatkowo, w ramach projektu zaplanowano działania informacyjno-promocyjne oraz zarządzanie projektem. Celem projektu jest poprawa jakości opieki zdrowotnej, a w szczególności podniesienie standardu usług medycznych świadczonych w zakresie ratownictwa medycznego. Produkty: Liczba wspartych podmiotów leczniczych: 1, Liczba leczonych w podmiotach leczniczych objętych wsparciem 20 000/rok, nakłady inwestycyjne na zakup aparatury medycznej: 3.203.557,44 PLN. </t>
  </si>
  <si>
    <t xml:space="preserve">W ramach projektu realizowane będą następujące zadania: - doposażenie SOR w specjalistyczny sprzęt medyczny (Tomograf komputerowy, Kardiomonitor, Aparat do znieczulenia ogólnego mobilny, Aparat do znieczulenia ogólnego stacjonarny,Respirator transportowy z pełnym wyposażeniem (butla, torba, przełączka AGA), Respirator stacjonarny, Monitor funkcji życiowych do triage szpitalnego CVS z wyposażeniem: RR, SPO2, temp. BMI, Wzrost, waga pomiar nasilenia bólu, Kapnograf z pulsoksymetrią stacjonarny, Kapnograf z pulsoksymetrią transportowy, Analizator parametrów krytycznych, Defibrylator z kardiowersją i możliwością elektrostymulacji serca, Aparat do EKG, Przyłóżkowy zestaw RTG, Aparat USG z Dopplerem typu laptop, Narzędzia chirurgiczne, Lampa zabiegowa, LED-owa, mobilna do 3 pomieszczeń zabiegowych lub lampy operacyjne sufitowe LED, Inhalator, Stojaki na płyny infuzyjne z półką i koszem, Aparat do pomiaru RR, z zegarem, Pulsoksymetr transportowy , Kamerton laryngologiczny, Prowadnica do trudnej intubacji, Fotel do pobierania krwi, Zestaw diagnostyczny otoskop i oftalmoskop na wózku z transformatorem umożliwiającym ładowanie, Termometr bezdotykowy, Słuchawki lekarskie z lejkiem, Koce bakteriostatyczne, do dezynfekcji po każdym pacjencie i ponownego użycia, Poduszki bakteriostatyczne do dezynfekcji po każdym pacjencie i ponownego użycia, Ambu dla dorosłych wielorazowe, Dozownik tlenu, Aparat do ogrzewania płynów infuzyjnych, Aparat do ogrzewania pacjenta, Wózek transportowy leżący, Wózek siedzący, transportowy, wzmocniony (ze stojakiem na płyny infuzyjne, butle z tlenem i opcją transportu pacjenta z długim gipsem), Gablota informacyjna, Szafa na rzeczy personelu. </t>
  </si>
  <si>
    <t xml:space="preserve">Projekt zakłada dofinansowanie poniższych działań: a. prace budowlano-instalacyjne, b. zakup sprzętu medycznego, c. przygotowanie studium wykonalności wraz z AKK, d. zarządzanie projektem, e. promocję projektu. Cele projektu zostały określone przez Wnioskodawcę jako: a. zapewnienie osobie w stanie nagłego zagrożenia zdrowotnego możliwości niezwłocznego przybycia na miejsce zdarzenia właściwych służb ratowniczych, b. zapewnienie pacjentowi wysokiej jakości usług ratownictwa medycznego opartego o nowoczesną bazę aparatury medycznej, c. wpisanie się w standard tzw. "złotej godziny", d. zwiększenie szans uratowania życia pacjenta w przypadkach ciężkich, e. poprawa stanu infrastruktury ochrony zdrowia zapewniającej dostępność specjalistycznych i wysokospecjalistycznych świadczeń zdrowotnych. Poprzez realizację działań projektowych, osiągnięte zostaną następujące produkty: a. liczba wspartych podmiotów leczniczych: 1, b. nakłady inwestycyjne na zakup aparatury medycznej: 1.331.568,65 PLN, W wyniku realizacji projektu liczba leczonych w podmiocie leczniczym objętym wsparciem wzrośnie do 24 000 osób/rok. </t>
  </si>
  <si>
    <t xml:space="preserve">Celem nadrzędnym projektu jest zapewnienie dostępu do infrastruktury ochrony zdrowia i poprawa efektywności jej funkcjonowania.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W wyniku realizacji projektu: a. zwiększy się dostępność SOR dla pacjentów po wypadkach komunikacyjnych, b. wzrośnie bezpieczeństwo i możliwości prowadzenia działań medycznych dla pacjentów SPZOZ w Działdowie, którzy wymagają wyspecjalizowanego leczenia w innych placówkach (transport międzyszpitalny), c. skrócony zostanie czas dotarcia do szpitala i co za tym idzie czas diagnostyki od momentu wystąpienia zdarzenia nagłego, d. wzrośnie skuteczność działań w stanie zagrożenia życia; e. zmniejszy się poziom śmiertelności w powiecie oraz zostanie uzyskane przyspieszenie powrotu pacjenta do sprawności zawodowej. W wyniku realizacji działań projektowych zostaną osiągnięte następujące produkty: a. liczba wspartych podmiotów leczniczych: 1, b. liczba wybudowanych lądowisk dla śmigłowców: 1, c. liczba obiektów dostosowanych do potrzeb osób z niepełnosprawnością: 1. b. </t>
  </si>
  <si>
    <t xml:space="preserve">Celem ogólnym projektu jest zmniejszenie nierówności w zakresie stanu zdrowia, zwiększenie dostępności do wysokiej jakości usług zdrowotnych, poprawa skuteczności podejmowania działań ratunkowych, poprawa funkcjonowania systemu ratownictwa medycznego, zmniejszenie skali ubóstwa w regionie oraz zmniejszenie trwałych skutków stanów nagłych, w tym kalectwa i niepełnosprawności. W ramach projektu przewidziano: 1. Modernizację Szpitalnego Oddziału Ratunkowego. 2. Doposażenie SOR w aparaturę medyczną, sprzęt i wyposażenie (m.in. fotokoagulator, aparat usg, cyfrowy mobilny aparat ramię C). Produkty i rezultaty planowane do osiągnięcia w wyniku realizacji działań projektowych: 1. Liczba wspartych podmiotów leczniczych: 1. 2. Nakłady inwestycyjne na zakup aparatury medycznej: 2 406 365,25 PLN. W wyniku realizacji projektu, liczba leczonych w podmiocie leczniczym objętym wsparciem wzrośnie do 500 osób/rocznie. </t>
  </si>
  <si>
    <t xml:space="preserve">Projekt zakłada zakup sprzętu i aparatury medycznej, zakup wyposażenia socjalno-bytowego, wymianę dźwigu szpitalnego, montaż zewnętrznej platformy dźwigowej, zakup urządzeń do dekontaminacji powietrza oraz wymianę oświetlenia na SOR. Koszt całkowity projektu: 2.465.917,37 PLN (całość kwalifikowalne). Celem projektu jest poprawa efektywności funkcjonowania systemu Państwowego Ratownictwa Medycznego w powiecie sieradzkim i zduńskowolskim, realizowana poprzez wsparcie funkcjonującego w strukturze Szpitala Wojewódzkiego w Sieradzu Szpitalnego Oddziału Ratunkowego. Produkty i rezultaty: 1. Liczba wspartych podmiotów leczniczych: 1 2. Nakłady inwestycyjne na zakup aparatury medycznej: 1.109 052,00 PLN 3. Liczba obiektów dostosowanych do potrzeb osób z niepełnosprawnością: 1 </t>
  </si>
  <si>
    <t xml:space="preserve">Celem bezpośrednim projektu jest poprawa funkcjonowania systemu ratownictwa medycznego na terenie powiatu suskiego. Realizacja powyższego celu przyczyni się realizacji celu ogólnego, którym jest zapewnienie dostępu ludności do infrastruktury ochrony zdrowia oraz poprawa efektywności systemu opieki zdrowotnej na terenie województwa małopolskiego. W ramach projektu Wnioskodawca przewiduje: a. przebudowę SOR: roboty instalacji wodno-kanalizacyjnej, grzewczej, gazów medycznych, instalacji wentylacyjno-klimatyzacyjne, b. modernizację rampy oraz wykonanie wiatrołapu wejściowego przed budynkiem A, c. zakup sprzętu medycznego, Produkty projektu: a. Liczba wspartych podmiotów leczniczych: 1, b. nakłady inwestycyjne na zakup aparatury medycznej: 1.279.145,84 PLN, W wyniku realizacji projektu liczba leczonych w podmiocie leczniczym objętym wsparciem wzrośnie do 15 676 osób/rok. </t>
  </si>
  <si>
    <t>28 Czerwca 1956 r. nr 194</t>
  </si>
  <si>
    <t>os. Osiedle Złotej Jesieni 1</t>
  </si>
  <si>
    <t>Ogólnym celem projektu jest poprawa funkcjonowania systemu ratownictwa medycznego w województwie świętokrzyskim. Na realizację powyższego celu wpłynąć ma osiągniecie celu głównego projektu, tj. zwiększenie dostępności do Szpitalnego Oddziały Ratunkowego będącego w strukturze Szpitala Specjalistycznego Ducha Świętego w Sandomierzu oraz poprawa jakości usług udzielanych w oddziale. Działania projektowe obejmują: a. budowę lądowiska dla śmigłowców, wartość robót: 2.369.854,15 PLN, z czego 2.000.000,00 PLN stanowią koszty kwalifikowalne, b. zakup sprzętu medycznego dla Szpitalnego Oddziału Ratunkowego (m.in. aparat USG, videogastroskop, defibrylator, aparat EKG), wartość planowanego do zakupu sprzętu medycznego wynosi 1.734.540,08 PLN (cały koszt zakwalifikowany przez Wnioskodawcę jako wydatek kwalifikowalny), c. opracowanie dokumentacji projektowej, d. nadzór budowlany, e. promocję projektu. Do głównych produktów i rezultatów projektu należą: a. liczba wspartych podmiotów leczniczych: 1, b. nakłady inwestycyjne na zakup aparatury medycznej: 1.734.540,08 PLN Dzięki realizacji projektu, liczba leczonych w podmiocie leczniczym objętym wsparciem wzrośnie w 2018 roku do 19 200 osób/rok.</t>
  </si>
  <si>
    <t>W ramach projektu zrealizowane zostaną następujące zadania: 1. zakup angiografu 2. promocja projektu 3. prace budowlane - modernizacja</t>
  </si>
  <si>
    <t xml:space="preserve">Przedmiotem projektu jest zakup wyposażenia: Ultrasonograf-1 Fotel transportowy-10 Wózki anestozjologiczne-10 videolaryngoskop-2 Urządzenie do manualnej wentylacji wysokimi częstotliwościami przez kaniulę konikotomijną -1 Dozbrojenie ortopedyczne łóżek Hill-Rom Progres-1 Stabilizator zewnętrzny miednicy-2 Stabilizator zewnętrzny na kończynę dolną-2 Respirator transportowy-2 Dozbrojenie ortopedyczne łóżek Hill-Rom Progres-2 Stabilizator zewnętrzny miednicy typu C-2 Stabilizator zewnętrzny miednicy-2 Stabilizator zewnętrzny na kończynę górną-6 Stabilizator zewnętrzny na kończynę dolną-6 Zestaw do repozycji i stabilizacji złamań kości piszczelowej (radiolucent triangle)-4 Napędy chirurgiczne-1 Rozwiertak szpikowy giętki czołowy-6 Zestaw narzędzi chirurgicznych-1 Tor wizyjny do endoskopii głowy i szyi z Kamerą endoskopową 2D Zestaw 4K Olympus-1 Endoskopy nosowe 0 st., 30 st., 70 st. Kpl-1 Narzędzia chirurgiczne komplet-1 Śrubokręt po kątem-3 Lampa czołowa akumulatorowa-3 Lampa czołowa światłowodowa-2 Narzędzia chirurgiczne komplet-1 Lupy operacyjne z dużą głębią ostrości indywidualnie dopasowane do operatora-1 Śrubokręt po kątem-3 Lampa czołowa akumulatorowa-3 Lampa czołowa światłowodowa-2 Oprogramowanie oraz oprzyrządowanie do procedur nurofizjologii śródoperacyjnej potencjałów wzrokowych VEP kompatybilne z posiadanym sprzętem -1 Diatermia chirurgiczna generator mono i biopolarny-1 Lampa czołowa diodowa Luxtec (Integra)-2 Ultradźwiękowy detektor przepływu Huntleigh SD2 z głowicą 8 mhz dc- szybkiej przesiewowej diagnostyki chorób naczyń w warunkach SOR -2 Narzędzia chirurgiczne - zestaw narzędzi naczyniowych kpl-1 Przenośne cyfrowe zestawy do drenażu opłucnego z oprzyrządowaniem-4 </t>
  </si>
  <si>
    <t xml:space="preserve">- wybudowanie nowego SOR dla dzieci wraz z infrastrukturą towarzyszącą na parterze nowego budynku 2A; - wybudowanie na dachu budynku lądowiska dla śmigłowców sanitarnych; - wyposażenie SOR w sprzęt i urządzenia medyczne zgodnie z wymogami / przepisami prawa w szczególności wymaganiami określonymi w rozporządzeniu Ministra Zdrowia z dnia 3 listopada 2011 r. w sprawie szpitalnego oddziału ratunkowego oraz załącznika nr 3 do zarządzenia Prezesa NFZ 89/2013/DSOZ (z późn. zm.). </t>
  </si>
  <si>
    <t xml:space="preserve">Projekt obejmuje wykonanie wielobranżowych robót budowlano-instalacyjnych w istniejącym, pochodzącym z lat 80 XX wieku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o udźwigu Q = 1000 KG na nowy dźwig szpitalny dostosowany do aktualnych wymogów technicznych o udźwigu min. Q = 1 600 KG. W ramach przedmiotowego projektu zostanie również wykonany nowy podjazd dla ambulansów sanitarnych do Szpitalnego Oddziału Ratunkowego, w którym docelowo zostanie zainstalowana automatyczna brama wjazdowa/wyjazdowa. Głównym celem przedmiotowych robót budowlano-instalacyjnych, planowanych do wykonania jest poprawa organizacji pracy personelu medycznego oraz doposażenie pomieszczeń ze szczególnym uwzględnieniem stanowisk intensywnej terapii w infrastrukturę niezbędną do ratowania zdrowia i życia ludzi w warunkach nowoczesnego Centrum Urazowego dla dzieci. W ramach przedmiotowego projektu Szpitalny Oddział Ratunkowy, Oddział Anestezjologii i Intensywnej Terapii, Oddział Chirurgii i Urologii, Oddział Chirurgii Urazowo -Ortopedycznej, Oddział Neurochirurgii, Zakład Diagnostyki Laboratoryjnej, Blok Operacyjny oraz Oddział Kardiochirurgii zostaną doposażone w aparaturę i sprzęt medyczny w celu podniesienia jakości i dostępności świadczeń opieki zdrowotnej udzielanych w warunkach Centrum Urazowego dla dzieci. W wyniku realizacji projektu, poprzez rozbudowę, zwiększy się powierzchnia użytkowa Szpitala oraz poprawi funkcjonowanie Szpitala poprzez skrócenie czasu oczekiwania pacjenta na konsultację medyczną. Wartością dodaną projektu będzie dostosowanie Szpitalnego Oddziału Ratunkowego do aktualnych wymogów prawa, warunków technicznych i norm – zgodnie z wymogami Ustawy z dnia 15 kwietnia 2011 roku o działalności leczniczej </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</si>
  <si>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 tj.: sprzęt do neuromonitoringu do oceny uszkodzeń w zakresie kręgosłupa i nerwów rdzeniowych – szt. 1, zestaw do kraniotomii z wiertarką dla małych dzieci – szt. 1, zestaw do neuroendoskopii dla dzieci – szt. 1, zestaw do cytoskopii dla małych dzieci i noworodków – szt. 1, dermatom z siatkownicą – szt. 1, aparat USG – szt. 1, aparat do masażu serca – szt. 1, aparat do oceny krzepnięcia krwi – szt. 1, ssaki operacyjne – szt. 2, system do odzyskiwania krwi z pola operacyjnego – szt. 1, materace podgrzewające na stół operacyjny – szt. 1, system ogrzewania pacjenta – szt. 1, urządzenie do podgrzewania płynów – szt. 1, aparat USG przenośny z nawigacją igły – szt. 1, wideolaryngoskop – szt. 2, echokardiograf – szt. 1, aparat EKG – szt. 1, respirator transportowy – szt. 2, wiertarka ortopedyczna – szt. 1, oftalmoskop – szt. 1, otoskop – szt. 1, monitor funkcji życiowych transportowy typu A - szt. 9 i typu B – szt. 1, wiertarka wielozadaniowa – szt. 1, aparat do neuromonitoringu śródoperacyjnego – szt. 1.</t>
  </si>
  <si>
    <t xml:space="preserve">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 Realizacja projektu będzie oddziaływać również na inne jednostki systemu ochrony zdrowia. Ze względu na unikalne zasoby kompetencyjne UDSK współpracuje z wieloma podmiotami. Dokonano audytu potrzeb klinik szpitala i zdiagnozowano istniejące braki w wyposażeniu oraz stan posiadanego sprzętu. W określeniu zakresu projektu efektywność ekonomiczną w aspekcie aparatury, która zastąpi wysłużony i awaryjny sprzęt. W wyniku realizacji projektu powstanie Centrum Urazowe dla dzieci, co wpłynie na: - zapewnienie standardów opieki pacjentom urazowym, -skuteczniejsze działanie oddziałów zabiegowych szpitala, - ułatwienie i poprawa bezpieczeństwa oraz komfortu pracy, - poniesienie bezpieczeństwa pacjentów, -podniesienie jakości świadczonych wysoko- specjalistycznych usług medycznych. </t>
  </si>
  <si>
    <t xml:space="preserve">Zakres projektu przewiduje realizację szeregu komplementarnych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</si>
  <si>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Celem projektu jest wzmocnienie infrastruktury ochrony zdrowia, a także podniesienie jakości i dostępności do badań medycznych w zakresie ratownictwa medycznego, w celu obniżenia wysokiej śmiertelności i kalectwa pourazowego wśród dzieci i młodzieży, w szczególności na terenie województwa dolnośląskiego. W zakres projektu wchodzi przede wszystkim zakup sprzętu medycznego.</t>
  </si>
  <si>
    <t xml:space="preserve">Przedmiotem projektu jest zakup wyposażenia: w odniesieniu do Kliniki Intensywnej Terapii i Anestezjologii z Ośrodkiem Ostrych Zatruć: - Respirator – 4 sztuki, - Monitor transportowy – 2 sztuki, - Monitor – 1 sztuka, - Bronchofiberoskop – 1 sztuka, - Łóżka – 3 sztuki, - Aparat do znieczulenia – 1 sztuka, - Aparat do monitorowania hemodynamicznego – 1 sztuka, - Monitor do pracowni MR – 1 sztuka, - Aparat USG – 1 sztuka, - Aparat EKG – 3 sztuki, - Aparat do schładzania pacjenta – 1 sztuka, 2. w odniesieniu do bloku operacyjnego: - mikroskop optyczny – 1 sztuka. </t>
  </si>
  <si>
    <t>Pabianicka 63</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</si>
  <si>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 o wartości 2 000 0000,00 zł, w tym (w szt.): łóżka – 11, kardiomonitory hemodynamiczne z centralą – 9, aparat do USG – 1, pompy strzykawkowe do NMR – 1 (zestaw), aparat do dializ – 2, bronchoskop -3, kalorymetr 1, aparat USG – 1, kardiomonitory – 2, EV1000 – 1, Moduł Ca++ do dializ – 1</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</si>
  <si>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 Ponadto zostanie nabyty sprzęt i wyposażenie na potrzeby SOR, w tym jako niezbędne zabezpieczenie sprzętowe tworzonego stanowiska wstępnej intensywnej terapii oraz doposażenie jednostek szpitalnych – w sprzęt i wyposażenie, w tym aparaturę medyczną.</t>
  </si>
  <si>
    <t>Dostosowanie struktury Wojewódzkiego Specjalistycznego Szpitala Dziecięcego w Olsztynie do potrzeb Centrum urazowego dla Dzieci</t>
  </si>
  <si>
    <t>Żołnierska 18a</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</si>
  <si>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 - w trakcie terapii pacjenta z urazem wielonarządowym niezmiernie istotne znaczenie ma szybka i wiarygodna diagnostyka. Bardzo pomocne w tym zakresie są techniki oparte na ultrasonografii (USG). Dzięki nim w sposób dokładny, nieinwazyjny oraz, co ma ogromne znaczenie, przy łóżku pacjenta można ocenić stan narządów wewnętrznych w klatce piersiowej i jamie brzusznej, a także zbadać przepływ krwi w naczyniach tętniczych i żylnych mózgowia oraz kończyn.</t>
  </si>
  <si>
    <t>Zakres działań inwestycyjnych niniejszego projektu: I. ZAKUP APARATURY MEDYCZNEJ: 1) Urządzenie do wysokoobjętościowej szybkiej transfuzji dożylnej płynów (1 szt.) 2) Zestaw do endoskopowego tamowania ciężkich krwotoków (1 szt.) 3) Wózki umożliwiające diagnozę radiologiczną/segmentowe (10 szt.) 4) Zaawansowane wózki transportowe umożliwiające przewożenie chorych w trakcie zabiegów resuscytacyjnych/przezierne (1 szt.) 5) Zaawansowane wózki transportowe umożliwiające przewożenie chorych w trakcie zabiegów resuscytacyjnych/siedzące (4 szt.) 6) Zestaw narzędzi chirurgicznych do doraźnych zabiegów chirurgicznych - narzędzia niezbędne do wykonywania zabiegów laparotomii oraz torakotomii. Zakup w komplecie z zestawem narzędziowym naczyniowym oraz zestawem kontenerów sterylizujących, bezobsługowych, dedykowanych do ww. zestawów narzędzi chirurgicznych (1 szt.) 7) Zestaw narzędzi chirurgicznych do doraźnych zabiegów chirurgicznych-narzędzia niezbędne do wykonywania zabiegów związanych z laminektomią, kraniotomii,usuwaniem krwiaków. Zakup w komplecie z zestawem narzędziowym naczyniowym oraz zestawem kontenerów sterylizujących, bezobsługowych, dedykowanych do ww. zestawów narzędzi chirurgicznych ( 1 szt.) 8) Zaawansowany aparat ultrasonograficzny (2 szt.) 9) Zaawansowany materac przeciwodleżynowy (6 szt.) 10) Zaawansowany materac przeciwodleżynowy - Typ 1- wspomagający zapobieganie odleżynom (20 szt.) 11) Zaawansowany materac przeciwodleżynowy - Typ 2 - średni stopień odleżyn (10 szt.) 12) Zaawansowany materac przeciwodleżynowy - Typ 3- najwyższy stopień odleżyn (6 szt.) 13) Zestaw do śródoperacyjnej ultrasonograficznej oceny narządów miąższowych jamy brzusznej (1 szt.).</t>
  </si>
  <si>
    <t>Projekt polega na utworzeniu nowego szpitalnego oddziału ratunkowego od podstaw poprzez budowę szpitalnego oddziału ratunkowego z wyposażeniem wraz z budową lądowiska dla helikopterów.</t>
  </si>
  <si>
    <t xml:space="preserve">Zakres rzeczowy projektu obejmuje zakup aparatury medycznej, sprzętu i wyposażenia : 10. USG z 4 głowicami (CONVEX, Liniowa, Kardiologiczna, Przezprzełykowa) 1 szt. 11. USG z 3 głowicami (kardiologiczna, naczyniowa i brzuszna) 1 szt. 12. Zestaw narzędzi chirurgicznych 1 szt. 13. Urządzenie do ogrzewania pacjentów 1 szt. 14. Urządzenie do kompresji klatki piersiowej 1 szt. 15. EKG z transmisją 4 szt. 16. Kardiomonitory 10 szt. 17. Wózek transportowy dla pacjentów 4 szt. 18. Wózek transportowy dla pacjentów 10 szt. 19. Wózki na narzędzia i do pobierania krwi (zabiegowe z wyposażeniem) 5 szt. 20. Zestaw ze strzykawką automatyczną 21. Zestawy komputerowe wraz z klawiaturą i myszką 16 szt. 22. Ssaki próżniowe 2 szt. 23. Respiratory transportowe 4 szt. 24. Holter 24godzinny (3 rejestratory plus system) 1 szt. 25. Gastroskop zestaw 1 szt. 26. Bronchofiberoskop giętki zestaw 1 szt. 27. EEG zestaw 28. Wózek do przewożenia chorych 1 szt. 29. Bronchofiberoskop 6,4mmX54 1 szt. 30. Aparaty do CPAP 2 szt. 31. Rozliczanie projektu </t>
  </si>
  <si>
    <t xml:space="preserve">W celu realizacji przedsięwzięcia zakłada się realizację zadań do których należą: - Zadanie 1 - Nowy Szpitalny Oddział Ratunkowy przy Blokach Operacyjnych z całodobowym lądowiskiem -&gt; Działanie 1.1 - Roboty budowlane wraz z montażem instalacji elektrycznych i sanitarnych, oraz zagospodarowaniem terenu -&gt; Działanie 1.2 - Roboty budowlane związane z budową lądowiska helikopterów - Zadanie 2 - Zakup wyposażenia niezbędnego do realizacji projektu -&gt; Działanie 2.1 - Obszar segregacji medycznej -&gt; Działanie 2.2 - Obszar resuscytacyjno zabiegowy -&gt; Działanie 2.3 - Obszar wstępnej intensywnej terpaii -&gt; Działanie 2.4 - Obszar terapii natychmiastowej -&gt; Działanie 2.5 - Obszar obserwacji -&gt; Działanie 2.6 – SOR </t>
  </si>
  <si>
    <t>Prof. Antoniego Gębali 6</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</si>
  <si>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 W ramach Uniwersytecki Szpital Dziecięcy w Lublinie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</si>
  <si>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Zakup sprzętu medycznego - 131 szt. </t>
  </si>
  <si>
    <t xml:space="preserve">W ramach zakresu przedmiotowego niniejszego projektu zaplanowano: I. ROBOTY BUDOWLANE ZWIĄZANE Z BUDOWĄ LĄDOWISKA SANITARNEGO DLA ŚMIGŁOWCÓW RATUNKOWYCH II. ROBOTY BUDOWLANE DOT. MODERNIZACJI POMIESZCZEŃ SOR III. ZAKUP SPRZĘTU MEDYCZNEGO NA SOR - pompa infuzyjna – 8 szt., - defibrylator z teletransmisją - 1 szt., - respirator transportowy – 1 szt., - kardiomonitor – 2 szt., - respirator stacjonarny – 2 szt., - ssak elektryczny – 4 szt., - wózek leżący do przewozu chorych – 3 szt., - aparat do znieczulania – 2 szt., - aparat USG – 1 szt., - stół zabiegowy – 2 szt., - statyw do kroplówek – 5 szt., - lampa operacyjna sufitowa – 1 szt., - urządzenie do ogrzewania pacjenta – 2 szt., - łóżko intensywnej terapii – 2 szt., - urządzenie do masażu serca – 1 szt., - lampa zabiegowa na statywie – 1 szt., - defibrylator bez teletransmisji – 1 szt. </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</si>
  <si>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 Wojewódzkiego Szpitala Zespolonego w Toruniu.</t>
  </si>
  <si>
    <t xml:space="preserve">Projekt inwestycyjny został przygotowany w związku z koniecznością realizacji celu głównego jakim jest poprawa funkcjonowania systemu ratownictwa medycznego w powiecie tarnogórskim.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</si>
  <si>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 xml:space="preserve">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zadanie związane z przygotowaniem projektu, tj. przygotowaniem studium wykonalności dla niniejszej inwestycji. 2.Promocją projektu </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</si>
  <si>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(Dz.U.2015.178) oraz zakup sprzętu medycznego na SOR.</t>
  </si>
  <si>
    <t xml:space="preserve">Projekt polega na doposażeniu SOR w niezbędny sprzęt medyczny. W ramach projektu zostanie zakupiony następujący sprzęt medyczny: 1.ULTRASONOGRAFY (2 SZTUKI) 2. RESPIRATOR REANIMACYJNO-TRANSPORTOWY (2 sztuki) 3. ZESTAW DO TORAKOTOMII RATUNKOWEJ (2 sztuki) 4. SYSTEM DO OGRZEWANIA PACJENTA (2 sztuki) 5. PRZEPŁYWOWY PODGRZEWACZ KRWI I PŁYNÓW INFUZYJNYCH (2 sztuki) 6. ŁÓŻKO TRANSPORTOWE PRZEZIERNE DLA PROMIENI RTG (2 sztuki) 7. URZĄDZENIE DO KOMPRESJI KLATKI PIERSIOWEJ 8. NOSZE TRANSPORTOWE DLA PACJENTÓW ZE ZŁAMANYM KRĘGOSŁUPEM (2 sztuki) 9. KARDIOMONITORY (6 sztuk) 10. WÓZEK DO TRANSPORTU CHORYCH (BARIATRYCZNY) </t>
  </si>
  <si>
    <t>W zakresie rzeczowym projektu zaplanowano do realizacji zakup tomografu komputerowego – w ramach wymiany 11-letniego sprzętu obecnie wykorzystywanego wraz z niezbędną infrastrukturą umożliwiającą wykorzystywanie ww. sprzętu, zakupu kardiomonitorów (8 szt. – 3 szt. o większej przekątnej ekranu na potrzeby stanowisk wstępnej intensywnej terapii i 5 szt. O mniejszej przekątnej ekranu na potrzeby stanowisk obserwacyjnych)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zgodnie z §8 ust. 1 pkt 1) ww. rozporządzenia oraz sali obserwacyjnej (5 stanowisk), zgodnie z §10 ust. 1 lit a)-d).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 w zależności od potrzeb medycznych. Ww. aparaty, podobnie jak pozostałem będą miały opcję mobilnych, o mniejszej przekątnej ekranu wraz z możliwością odczytu na stanowiskach monitoringowych i zapisu danych medycznych w centrali monitoringowej. Zaplanowano zatem do zakupu 3 szt. kardiomonitorów o w</t>
  </si>
  <si>
    <t>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W ramach projektu przewidziano ponadto poz. pn. Rezerwa na nieprzewidziane wydatki.</t>
  </si>
  <si>
    <t>Krakowska 31</t>
  </si>
  <si>
    <t>Celem projektu jest poprawa efektywności świadczonych usług medycznych Szpitalnego Oddziału Ratunkowego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</si>
  <si>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 xml:space="preserve">Przedmiotem Projektu jest przebudowa i modernizacja Szpitalnego Oddziału Ratunkowego w Szpitalu Powiatowym w Chrzanowie przy ul. Topolowej 16. Planowane działania inwestycyjne dotyczą 935 m2 powierzchni SOR. Projekt zakłada: ? przebudowę i modernizację pomieszczeń, ? zakup specjalistycznych urządzeń medycznych i wyposażenia, ? zakup sprzętu informatycznego niezbędnego do obsługi SOR. </t>
  </si>
  <si>
    <t xml:space="preserve">Koszty całkowite Projektu wyniosą 3 111 862,95 zł i obejmą: - prace przygotowawcze (studium wykonalności) – 9 840zł; - zakup sprzętu medycznego – 3 100 022,95 zł : a) Kardiomonitor z centralą monitorującą (12 szt.), b) Echokardiograf z czterema głowicami (1 szt.), c) RTG przyłóżkowe cyfrowe (1 szt.), d) USG (1 szt.), e) USG wielospecjalistyczne (1 szt.), f) Defibrylator (3 szt.), g) Respirator stacjonarny (2 szt.), h) Aparat do pomiaru ACT (1 szt.), i) Analizator do immunohistochemii szybkiej (1 szt.), j) Aparat do znieczulenia ogólnego (2 szt.), k) Zewnętrzny symulator serca (2 szt.), l) Respirator transportowy (3 szt.). - promocję projektu – 2 000zł. </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</si>
  <si>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4. Zarządzanie projektem. </t>
  </si>
  <si>
    <t>Zakres przedsięwzięcia obejmuje modernizację pomieszczeń SOR przebudowa pomieszczeń w celu zmiany lokalizacji obszaru terapii natychmiastowej oraz miejsce dekontaminacji, instalacja elektryczna, c.o., wentylacyjno – klimatyzacyjna, wod.-kan.). Dodatkowo w ramach projektu zaplanowano wydatki na rzecz promocji oraz koszty pośrednie (przygotowanie dokumentacji oraz nadzór inwestorski).</t>
  </si>
  <si>
    <t>W ramach projektu w celu zniwelowania zidentyfikowanych braków zaplanowano następujące działania: 1. Opracowanie dokumentacji projektowej. 2. Opracowanie studium wykonalności. 3. Roboty budowlane, polegające na przebudowie i remoncie SOR-u w celu przystosowania pod kątem funkcjonalno-użytkowym istniejących pomieszczeń do obowiązujących przepisów (rozporządzenia Ministra Zdrowia z dnia 3 listopada 2011 r. w sprawie szpitalnego oddziału ratunkowego (Dz.U.2015.178)), wymianie instalacji technicznych stanowiących wyposażenie medialne na nowe oraz wykonaniu nowych warstw izolacyjnych, warstw wykończeniowych podłóg, ścian i sufitów, w tym sufitów podwieszonych. Ponadto zostanie wykonana nowa konstrukcja hali dla postoju karetek SOR oraz remont nawierzchni podjazdu wraz w elementami dodatkowymi takimi jak balustrady. Zamontowany zostanie szyb windowy samonośny, a także wykonana będzie przebudowa schodów zewnętrznych prowadzących z parkingu na odział ratunkowy. 4. Inspektor budowlany. Zadanie obejmuje koszty wynagrodzenia inspektora nadzoru budowlanego. 5. Zakup sprzętu medycznego. 6. Zakup wyposażenia socjalno-bytowego. 7. Promocja projektu.</t>
  </si>
  <si>
    <t xml:space="preserve">Zakres projektu obejmował będzie następujące zadania: - Zakup sprzętu medycznego do Szpitalnego Oddziału Ratunkowego, - Zakup systemu informatycznego RIS do Szpitalnego Oddziału Ratunkowego, - Wymiana oświetlenia wewnętrznego Szpitalnego Oddziału Ratunkowego, - Przygotowanie projektu (w tym opracowanie studium wykonalności), - Zarządzanie projektem - Informacja i promocja - Przygotowanie wniosku aplikacyjnego. </t>
  </si>
  <si>
    <t>Zakres rzeczowy porjektu pobejmuje: 1. Roboty budowlane związane z budową lądowiska 2. Wyposażenie SOR : Sala obserwacyjna – Izba przyjęć - Aparat USG 1 szt. - Aparat EKG 3 szt. - Kardiomonitor 2 szt. Sala Resuscytacyjna - Łóżko elektryczne 3 szt. - Kardiomonitor 2 szt. - Respirator stacjonarny 2 szt. - Defibrylator 2 szt. - Ssak elektryczny 4 szt. - Respirator transportowy 1 szt. - Pompa infuzyjna 5 szt. - Urządzenie do automatycznego masażu serca 1 szt. - Pulsoksymetr 2 szt. Sala wstępnej intensywnej terapii - Łóżko elektryczne 1 szt. - Kardiomonitor 1 szt. - Respirator stacjonarny 1 szt. - Pompy infuzyjne 3 szt. - Defibrylator 1 szt. Sala Zabiegowa - Kardiomonitor 1 szt. - Defibrylator 1 szt. - Stół Operacyjny 1 szt. - Lampa operacyjna 1 szt. - Ssak elektryczny 2 szt. - Aparat do znieczuleń 1 szt. - Aparat RTG 1 szt. Sala Resuscytacyjna - Stół Zabiegowy 2 szt. - Lampa operacyjno – zabiegowa 2 szt. - Aparat do znieczuleń 2 szt. - Kardiomonitor 2 szt. - Defibrylator 2 szt. - Pompa infuzyjna 1 szt. - Ssak elektryczny 2 szt. - Aparat do ogrzewania pacjenta 2 szt. - Zestaw do trudnej intubacji 2 szt. - Respirator transportowy 1 szt. - Respirator stacjonarny 1 szt. - Urządzenie do ogrzewania płynów 1 szt.</t>
  </si>
  <si>
    <t>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2. Środki trwałe i wartości niematerialne i prawne. W zakresie tej kategorii wydatków zostanie nabyty sprzęt i wyposażenie medyczne na potrzeby SOR, w tym jako niezbędne zabezpieczenie sprzętowe stanowiska wstępnej intensywnej terapii.</t>
  </si>
  <si>
    <t xml:space="preserve">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 4. Promocji projektu obejmującej zakup: tablicy informacyjnej, ogłoszeń w telewizji, radio i prasie, tablicy pamiątkowej. </t>
  </si>
  <si>
    <t>POIS.09.01.00-00-0198/17-00</t>
  </si>
  <si>
    <t>Doposażenie w sprzęt i aparaturę medyczną Szpitalnego Oddziału Ratunkowego SPZOZ Nowy Tomyśl</t>
  </si>
  <si>
    <t>SAMODZIELNY PUBLICZNY ZAKŁAD OPIEKI ZDROWOTNEJ IM. DOKTORA KAZIMIERZA HOŁOGI</t>
  </si>
  <si>
    <t>Sienkiewicza 3</t>
  </si>
  <si>
    <t>Przedmiotem projektu jest realizacja następujących działań: I. Zakup aparatury medycznej i sprzętu: Kardiomonitor wraz z pomiarem EKG, NIBP, SpO2, Oddech , temp - 7 szt. Kardiomonitor wraz z pomiarem EKG, NIBP, SpO2, Oddech , temp, pomiar rzutu serca metodą małoinwazyjną - 3 szt. Stanowisko komputerowe do centralnego monitorowania - 1 szt. Pompy infuzyjne - 18 szt. Aparat do resuscytacji / kompresji klatki piersiowej - 1 szt. Respirator transportowy - 1 szt. Aparat do powierzchniowego ogrzewania pacjenta - 4 szt. Przenośny aparat RTG - 1 szt. Specjalistyczny wózek transportowy - 1 szt. Stolik zabiegowy - 3 szt. Aparat do ogrzewania płynów infuzyjnych - 2 szt. Respirator stacjonarny - 1 szt. Monitor z modułem ciągłego monitorowania EEG - 2 szt. Monitor transportowy z kapnografią - 2 szt. Aparat do znieczulenia - 1 szt. Mobilny ultrasonograf z zestawem głowic - 1 szt. Mobilny ultrasonograf- Doppler - 1 szt. Aparat RTG z ramieniem C - 1 szt. Defibrylator z osprzętem do kardiowersji i opcją elektrostymulacji serca - 2 szt. Elektryczne urządzenie do ssania - 3 szt. Stół zabiegowy - 1 szt. System bezprzewodowego przywoływania osób - 1 szt. Infrascanner detektor krwawień śródczaszkowych - 1 szt. Stanowisko rejestracji medycznej - 1 szt. Wizualizator żył / iluminator naczyniowy AccuVein - 1 szt. Zestaw do badań i zabiegów endoskopowych (gastroskopia/bronchofiberoskopia) - 1 szt. Elektryczne łóżko szpitalne do 250kg - 7 szt. Wózek inwalidzki - 4 szt. Cieplarka do płynów infuzyjnych 1 szt. Aparat do oznaczania przyłóżkowego parametrów krytycznych - 1 szt. Aparat do EKG - 2 szt. Dźwig do przenoszenia pacjentów - 1 szt. Lampa zabiegowa mobilna - 1 szt. II. Promocja projektu.</t>
  </si>
  <si>
    <t xml:space="preserve">W celu identyfikacji działań, które należy przeprowadzić, określony został Zakres Niezbędnych Inwestycji, które obejmują zakup sprzętu medycznego: 1. Tomograf komputerowy 64 warstwowy (64x64), szt.1 2. Aparat RTG uniwersalny kostno-płucny ambulatoryjny,szt.1 3. Aparat RTG przyłóżkowy cyfrowy, szt.1 4. Ultrasonograf, szt.1 5. Aparat do wstępnej diagnostyki kardiologicznej, szt.1 6. Narzędzia chirurgiczne , 1kpl 7. elektrokardiograf z wózkiem, szt.2 8. Nebulizator, szt.2 9. Pulsoksymetr, szt.2 10. Defibrylator, szt.3 11. wielofunkcyjne wózki do przewożenia chorych, szt.4 12. termobox, cieplarka podgrzewacz płynów , szt.1 13. parawany mobilne szt.4 14. worki samorozprężalne ambu, szt.6 15. stoliki zabiegowe, szt.4 16. ciśnieniomierze zegarowe, szt. 6 17. Kapnograf przenośny z czujnikiem SpO2 , szt.1 18. Stojaki mobilne do płynów infuzyjnych, szt.4 19. Aparat USG ginekologiczny , szt.1 20. Respirator transportowy, szt.1 21. Wideokolonoskop, szt.1 22. Pompa płucząca do wideokolonoskopu, szt.1 23. Konsola hydrochirurgiczna do oczyszczania ran , szt.1 24. Wideolaryngoskop dla dzieci, szt.1 25. Kardiomonitor do Sali wzmożonego nadzoru, szt.2 26. Respirator transportowy, szt.1 27. Monitor transportowy z EKG, szt.1 28. Pulsoksymetr , szt.2 29. Pompa objętościowa kroplówkowa, szt.4 30. Termometr na podczerwień, szt.4 31. Aparat EKG, szt.1 32. Pompa infuzyjna strzykawkowa, szt. 4 </t>
  </si>
  <si>
    <t>Leśna 27</t>
  </si>
  <si>
    <t xml:space="preserve">Zakres projektu obejmował będzie następujące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 Zarządzanie projektem - Informacja i promocja. </t>
  </si>
  <si>
    <t>Projekt, będący przedmiotem niniejszego wniosku o dofinansowanie,zakłada zakup 118 szt. sprzętu medycznego celem wymiany najbardziej awaryjnego sprzętu, doposażenia oraz wprowadzenia nowych metod diagnostyki i leczenia, o łącznej wartości 2.931.206,35 zł. W szczególności, w ramach projektu planowany jest zakup następującego sprzętu medycznego: 1. Aparat rtg stacjonarny – 1 szt., 2. Monitor funkcji życiowych do TRIAGE – 4 szt., 3. Wyposażenie do monitora funkcji życiowych do TRIAGE – 4 szt., 4. Łóżko do intensywnej terapii z materacem przeciwodleżynowym – 1 szt., 5. Aparat RTG z ramieniem C – 1 szt., 6. Aparat USG przenośny do identyfikacja naczyń krwionośnych i splotów nerwowych (anestezjologiczny) – 1 szt., 7. Aparat do znieczulania – 1 szt., 8. Respirator stacjonarny na statywie mobilnym – 2 szt., 9. Respirator transportowy do pracy w środowisku MRI z zestawem tlenowym – 1 szt., 10. Respirator transportowy – 2 szt., 11. Kardiomonitory zaawansowane z kapnografią, IBP – 4 szt., 12. Defibrylator transportowy zaawansowane monitorowanie – 4 szt., 13. Pompa strzykawkowa z funkcją PCA – 2 szt., 14. urządzenie do aktywnej regulacji temperatury pacjenta – 2 szt., 15. Pompa objętościowa z funkcją PCA – 2 szt., 16. Stacja dokująca do pomp strzykawkowych – 1 szt., 17. Podgrzewacz do krwi i infuzji – 1 szt., 18. Cieplarka do płynów infuzyjnych – 1 szt., 19. Podgrzewacz medyczny – 1 szt., 20. Chłodziarka do leków i szczepionek – 2 szt., 21. Ssak akumulatorowo – sieciowy transportowy – 4 szt., 22. Pulsoksymetr transportowy – 3 szt., 23. Wózki do przewożenia pacjentów leżących (reanimacyjno-transportowe i zabiegowe) – 4 szt., 24. Wózki inwalidzkie do transportu chorych w pozycji siedzącej - 4 szt., 25. Kozetka mobilna, sekcyjna dla pacjentów bariatrycznych 320kg – 4 szt., 26. Bariatryczny wózek prysznicowy z panelem prysznicowym – 1 szt., 27. Stojak do kroplówki – 6 szt., 28. Stablilizator mały zewnętrzny do pilnej stabilizacji złamań kości promienio</t>
  </si>
  <si>
    <t>Przygotowaniem dokumentacji projektowej – koszt 290.895,00 pln, w tym koszty kwalifikowane 290.895,00 pln; koszty niekwalifikowane – 0,00 pln 2. Robotami budowlanymi, w tym: a) modernizacją SOR – koszt 3.855.410,20 pln, w tym koszty kwalifikowane 3.855.410,20 pln; koszty niekwalifikowane – 0,00 pln W ramach robót budowlanych w obrębie SOR zostaną przeprowadzone prace modernizacyjne na oddziale. Modernizacja będzie realizowana w oparciu o dokumentację techniczną, która zawiera szczegółowy opis wszystkich branży (budowlana + instalacyjne), na podstawie, których zostaną przeprowadzone prace budowlano-instalacyjne. b) budową lądowiska dla śmigłowców przy SOR – koszt 1.271.006,02 pln, w tym koszty kwalifikowane 1.000.000,00 pln, koszty niekwalifikowane – 271.006,02 pln Lądowisko zlokalizowane będzie na części działki nr 480/1 będącej własnością Gminy Miejskiej Pabianice. Lądowisko wpisane będzie ewidencji lądowisk prowadzonej przez Prezesa ULC oraz Instrukcji Operacyjnej Lotniczego Pogotowia Ratunkowego, którego lokalizacja i warunki techniczne będą zgodne z Rozporządzeniem Ministra Zdrowia z dnia 3 listopada 2011 roku w sprawie Szpitalnego Oddziału Ratunkowego, Zakres prac budowlano – instalacyjnych: • budowę lądowiska – płaszczyzny przyziemienie TLOF i płaszczyzny pola wzlotów FATO. Płaszczyzna pola wzlotów FATO, o wymiarach 25 x 25m wykonana zostanie w postaci nawierzchni trawiastej z opaską w kształcie okręgu z płyt chodnikowych o szerokości 1m. • wykonanie oznakowania poziomego lądowiska. • wykonanie odwodnienia lądowiska. • budowa wewnętrznej drogi dojazdowej łączącej SOR z lądowiskiem oraz remont wewnętrznej drogi dojazdowej łączącej SOR z lądowiskiem, co jest niezbędne dla skomunikowania lądowiska i SOR w celu zapewnienia transportu chorych i poprawnego funkcjonowania infrastruktury wytworzonej w wyniku realizacji projektu oraz realizacji celu projektu. Przewiduje się wykonanie odcinka drogi asfaltowej, łączącej projektowaną płytę lądowiska z i</t>
  </si>
  <si>
    <t xml:space="preserve">Bezpośrednim celem niniejszego projektu jest zmniejszenie poziomu śmiertelności oraz skutków powikłań powstających w wyniku wypadków oraz stanów nagłego zagrożenia zdrowotnego w powiecie zawierciańskim i myszkowskim. Miarą osiągnięcia tego celu będzie liczba pacjentów Szpitalnego Oddziału Ratunkowego. Cel główny: podwyższenie poziomu świadczenia usług medycznych świadczonych przez Szpitalny Oddział Ratunkowy Szpitala Powiatowego w Zawierciu na terenie powiatów zawierciańskiego oraz myszkowskiego oraz osób przebywających lub przejeżdżających tranzytem przez teren wymienionych powiatów. Wnioskodawca planuje ponieść następujące rodzaje wydatków (w podziale na kategorie): - Wynagrodzenia za opracowanie planów i projektów – 10 000,00 PLN, - Urządzenia techniczne i maszyny lub sprzęt – 736 700,00 PLN, - Informacja i promocja – 34 000,00 PLN, - Pomoc techniczna – 19 000,00 PLN. </t>
  </si>
  <si>
    <t xml:space="preserve">Zakres projektu obejmuje: pr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</si>
  <si>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 xml:space="preserve">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 analizator parametrów krytycznych, mobilny aparat do znieczulania, defibrylator z kardiowersją i opcją elektro-stymulacji serca, elektryczne urządzenia do ssania, kardiomonitor, przewoźny ultrasonograf, przyłóżkowy zestaw RTG, respirator stacjonarny i transportowy, stół zabiegowy z lampą operacyjną, zestaw do monitorowania czynności życiowych, wózki zabiegowe oraz do transportu pacjentów, wózek do sali opatrunkowo-gipsowej, łóżko elektryczne 4-segmentowe wraz z materacem i poręczą. </t>
  </si>
  <si>
    <t xml:space="preserve">Planowany do realizacji projekt obejmuje zakup sprzętu medycznego, w tym m.in: 1. zestaw do tomografii kpl. 1 2. USG szt. 2 3. zestaw do endoskopii kpl. 1 4. 4 kardiomonitory z centralą kpl. 2 5. aparat do znieczulenia z monitorem kpl. 3 6. respirator szt. 3 7. defibrylator z kardiowersją i opcją elektrostymulacji serca szt. 3 8. zestaw pomp infuzyjnych kpl. 3 9. materac lub inne urządzenie do aktywnej regulacji temperatury pacjenta szt. 3 10. łóżko do intensywnej terapii z materacem przeciwodleżynowym kpl. 3 11. Aparat RTG cyfrowy przyłóżkowy kpl. 1 </t>
  </si>
  <si>
    <t>Gimnazjalna 41B</t>
  </si>
  <si>
    <t>Przedmiotem projektu są roboty budowlane w ramach SOR, a także przebudowa lądowiska dla śmigłowców oraz nakłady inwestycyjne na zakup aparatury medycznej. W ramach projektu zaplanowano również realizację działań informacyjno-promocyjnych.</t>
  </si>
  <si>
    <t>Rozbudowa Szpitalnego Oddziału Ratunkowego Specjalistycznego Szpitala im. dra A. Sokołowskiego w Wałbrzychu.</t>
  </si>
  <si>
    <t xml:space="preserve">Alfreda Sokołowskiego 4 </t>
  </si>
  <si>
    <t>W ramach projektu Wnioskodawca planuje rozbudować szpital o pomieszczenia przeznaczone na SOR oraz OIOM oraz wyposażyć w niezbędny sprzęt - bronchoskop.</t>
  </si>
  <si>
    <t xml:space="preserve">Projekt będzie polegał na zakupie sprzętu i aparatury medycznej w liczbie 86 sztuk, która w pełni unowocześni SOR oraz przyczyni się do zwiększenia komfortu leczenia pacjentów. Lista planowanego sprzętu: Aparat RTG przewoźny, Aparat USG (z Dopplerem), Aparat do znieczulenia , Monitor (EKG, NIBP, OCŻ, pCO2, SpO2, 2X temp) zestaw 5 monitorów + 1 centrala, Monitor (EKG, NIBP, SpO2, 2X temp), Defibrylator, Ssak elektryczny, Aparat do ogrzewania pacjenta, Zestaw do trudnej intubacji, Zestaw do ogrzewania płynów infuzyjnych, Respirator transportowy, Respirator stacjonarny, Stół zabiegowy Aparat EKG, Aparat do koagulacji, Urządzenie do mechanicznego masażu klatki piersiowej, Lampa operacyjna jezdna, Fotel okulistyczno-laryngologiczny, Mikroskop laryngologiczny, Lampa szczelinowa, Wózki transportowe leżące, Wózki transportowe siedzące, Pompy infuzyjne - stanowiska intensywnej terapii zestaw 12 pomp, Pompy infuzyjne - stanowiska obserwacyjne zestaw 32 pomp, Monitory diagnostyczne do zdjęć. </t>
  </si>
  <si>
    <t xml:space="preserve">Celem projektu jest poprawa jakości i dostępności udzielanych świadczeń zdrowotnych oraz efektywności systemu ratownictwa medycznego przez modernizację i doposażenie Szpitalnego Oddziału Ratunkowego, istniejącego w strukturze Zespołu Zakładów Opieki Zdrowotnej w Cieszynie.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 (kozetki). Szczegółowy wykaz urządzeń i wyrobów medycznych planowanego do zakupu w ramach projektu wraz z podaniem ilości sztuk znajduje się ww zał. nr 7a. </t>
  </si>
  <si>
    <t xml:space="preserve">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 z dnia 4 lutego 2015 r. </t>
  </si>
  <si>
    <t>Głównymi celami niniejszego projektu jest podniesienie jakości i dostępności do usług medycznych w Szpitalu Wojewódzkim w Koszalinie im. Mikołaja Kopernika w zakresie ratownictwa medycznego oraz wzmocnienie infrastruktury służby zdrowia w zakresie ratownictwa medycznego na terenie województwa zachodniopomorskiego (poprzez inwestycję oraz doposażenie w nowoczesną aparaturę medyczną w SOR w Szpitalu Wojewódzkim w Koszalinie). W projekcie zaplanowano zakup następujących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</si>
  <si>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 xml:space="preserve">W ramach projektu planuje się zakup następującego sprzętu: Wózek z napędem elektrycznym do transportu pacjenta -1 Modułowy monitor funkcji życiowych pacjenta z ekranem dotykowym o przekątnej 19" - 4 Modułowy monitor funkcji życiowych pacjenta z ekranem dotykowym o przekątnej 15" - 4 Modułowy monitor funkcji życiowych pacjenta z ekranem dotykowym o przekątnej 12" - 10 Centrala do zbiorczego monitorowania dla personelu medycznego - 1 Integracja systemu monitorowania dla SOR wraz z szpitalnym systemem informatycznym typu HIS - 1 Aparat USG - 1 Aparat do znieczulenia z monitorem anestetycznym - 1 Wózek do transport pacjenta w pozycji siedzącej - 12 4-segmentowy wózek do transportu pacjenta - 4 Respirator transportowy z wyposażeniem - 2 Analizator parametrów krytycznych – gotowy do pracy 24h/dobę - 1 Kapnometr Emma - -zakładany bezpośrednio na rurkę intubacyjną słuzący do oceny kapnometrii bezposrednio p i w trakcie RKO - 2 Butla tlenowa 2,7dm z zaworem DIM I złaczką AGA 2l - 10 Pediatryczny wózek medyczny z szufladami oparty na systemie Breslow - 2 Reduktor Mediselect II O2,25l z przepływomierzem, REN - 10 Stół operacyjny z systemem hydraulicznym - 1 Ssak jezdny - 3 Ambu AMBU MARK IV dla dorosłych - 8 Ambu AMBU MARK IV pediatryczny - 2 Ambu AMBU MARK IV neonatologiczny - 2 Defibrylator transportowy - 1 Masażer zewnętrzny - 1 Aparat do powierzchniowego ogrzewania pacjenta - 2 Lodówka medyczna do przechowywania leków - 3 Pompa infuzyjna wolumetryczna - 3 Dualna lampa operacyjna bezcienieniowa - 2 Analizator parametrów życiowych - 1 Cieplarka medyczna do ogrzewania płynów infuzyjnych pediatrycznych - 1 Cieplarka medyczna do ogrzewania płynów medycznych - 3 Automatyczna dezynfekcja powierzchni medycznych - 1 Wiertarka doszpikowa z kompletem igieł - 6. </t>
  </si>
  <si>
    <t xml:space="preserve">Projekt realizowany będzie w Szpitalu w Szczecinku Sp. z o.o.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</si>
  <si>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 xml:space="preserve">W ramach projektu zostanie zakupiony sprzęt w celu doposażenia SOR-u oraz wymiany go na nowocześniejszy i wyposażony w najnowocześniejsze rozwiązania technologiczne: ? USG wielofunkcyjne ? Aparat do znieczulenia - 2 ? Zestawy do trudnych intubacji 2 ? Ramię C cyfrowe ? Pasy do stabilizacji przy złamaniach miednicy- 2 ? Videogastroskop, Videokolonoskop, Videobronchoskop z wieżą HD ? Lampa czołowa z zimnym źródłem światła ? Respirator stacjonarny ? Urządzenia do monitorowania parametrów podstawowe - 5 ? Defibrylatory - 2 ? System przywoływania pacjentów ( kategoryzacja, numer) ? Stół operacyjny mobilny ? Spirometr ? System do wizualizacji żył przy nakłuciach - 2 ? Mankiet pneumatyczny do niedokrwienia kończyny ? Myjka do endoskopów </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</si>
  <si>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Ponadto w ramach projektu planowane są wydatki związane z: - opracowaniem studium wykonalności i wnioskiem aplikacyjnym (wydatki niekwalifikowalne), - informacją i promocją, - zarządzaniem projektem (pomoc techniczna). </t>
  </si>
  <si>
    <t>Projekt zakłada zakup wyposażenia i aparatury medycznej dla SOR oraz dostosowania do obowiązujących wymogów pomieszczeń Ratowniczych Zespołów Medycznych (Rozporządzenie Ministra Zdrowia z dnia 3 listopada 2011 r.).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 Zgodnie ze wspomnianym rozporządzeniem obiekt taki musi m.in. zapewnić zaplecze specjalne oraz sanitarno – higieniczne dla członków zespołów ratownictwa medycznego. W strukturze SOR brodnickiego szpitala znajdują się także Zespoły Ratownictwa Medycznego, co potwierdzają zapisy umowy zawartej przez Beneficjenta z NFZ o udzielenie świadczeń zdrowotnych ratownictwo medyczne.</t>
  </si>
  <si>
    <t>Przedmiotem projektu jest adaptacja pomieszczeń dla pracowni rezonansu magnetycznego wraz z wykonaniem zasilania oraz zakup sprzętu medycznego, niezbędnego dla uzyskania pełnej funkcjonalności planowanego do utworzenia centrum urazowego dla dzieci (CUD), zgodnie z wymogami ustawy z 08.09.2006 roku o Państwowym Ratownictwie Medycznym oraz Rozporządzenia Ministra Zdrowia z 18.06.2010 roku w sprawie centrum urazowego i Rozporządzenia Ministra Zdrowia z 25.01.2016 r. w sprawie centrum urazowego dla dzieci.</t>
  </si>
  <si>
    <t>Planowany do realizacji Projekt „Przebudowa Izby Przyjęć i dostosowanie do SOR wraz z budową lądowiska w Szpitalu Powiatowym w Zambrowie”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</si>
  <si>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Określone cele główne projektu wynikają z przyporządkowanych im bardziej szczegółowych celów bezpośrednich, wśród których zidentyfikowano: a) świadczenie usług medycznych w zakresie ratownictwa medycznego charakteryzujących się wysoką jakością i dostępnością dla pacjentów, b) oferowanie przez SOR w SP ZOZ pn. Szpital im. św. Jadwigi Śląskiej w Trzebnicy wysokiego poziomu bezpieczeństwa dla jego pacjentów, Z kolei cele bezpośrednie projektu wynikają z zidentyfikowanych wcześniej celów działań planowanych do podjęcia w ramach przedmiotowego projektu, do których należą: a) dysponowanie odpowiednim, nowoczesnym i charakteryzującym się wysoką jakością sprzętem medycznym w SOR w SP ZOZ pn. Szpital im. św. Jadwigi Śląskiej w Trzebnicy., b) właściwe wykorzystanie potencjału kadry medycznej SOR w SP ZOZ pn. Szpital im. św. Jadwigi Śląskiej w Trzebnicy oraz wzrost komfortu jej pracy.</t>
  </si>
  <si>
    <t>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t>
  </si>
  <si>
    <t xml:space="preserve">Projekt składa się z następujących elementów: • rozbudowa SOR ze zwiększeniem liczby łóżek, • zakup aparatury medycznej i wyposażenia. </t>
  </si>
  <si>
    <t>77-200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</si>
  <si>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Wnioskodawca poniósł również koszty przygotowania studium wykonalności – kategoria kosztów: usługi (KOSZTY KWALIFIKOWALNE). </t>
  </si>
  <si>
    <t>Budowa lądowiska dla śmigłowców przy jednostce wyspecjalizowanej w zakresie udzielania świadczeń zdrowotnych niezbędnych dla ratownictwa medycznego w Wałczu</t>
  </si>
  <si>
    <t>Kołobrzeska 44</t>
  </si>
  <si>
    <t>Celem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</si>
  <si>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POIS.09.01.00-00-0257/18-00</t>
  </si>
  <si>
    <t xml:space="preserve">Budowa i wyposażenie Szpitalnego Oddziału Ratunkowego w SPZOZ w Wolsztynie </t>
  </si>
  <si>
    <t>Wschowska 3</t>
  </si>
  <si>
    <t>POIS.09.01.00-00-0258/18-00</t>
  </si>
  <si>
    <t xml:space="preserve">Budowa i wyposażenie SOR oraz lądowiska dla śmigłowców LPR w Samodzielnym Publicznym Zakładzie Opieki Zdrowotnej w Łapach </t>
  </si>
  <si>
    <t>SAMODZIELNY PUBLICZNY ZAKŁAD OPIEKI ZDROWOTNEJ W ŁAPACH</t>
  </si>
  <si>
    <t>Łapy</t>
  </si>
  <si>
    <t>18-100</t>
  </si>
  <si>
    <t>Janusza Korczaka 23</t>
  </si>
  <si>
    <t xml:space="preserve">główne aspekty inwestycji, opis technologii produkcji i wyposażenia oraz opis produktów. Przedmiotem przedsięwzięcia jest rozbudowa budynku głównego SPZOZ w Łapach o budynek Szpitalnego Oddziału Ratunkowego wraz z adaptacją i dostosowaniem części istniejących pomieszczeń parteru przedmiotowego budynku głównego na zaplecze biurowo-socjalne dla SOR-u, budowa naziemnego lądowiska dla śmigłowców ratownictwa medycznego oraz infrastrukturą towarzyszącą dla całego zamierzenia. Projekt zakłada zakup dokumentacji projektowej oraz usług budowlanych związanych z budową SOR i lądowiska oraz zakupem sprzętu i aparatury medycznej stanowiącej niezbędne wyposażenie SOR. Projekt zakłada również zakup usługi doradczej w zakresie sporządzenia studium wykonalności, koszty nadzoru inwestorskiego oraz promocji. </t>
  </si>
  <si>
    <t>POIS.09.01.00-00-0259/18-00</t>
  </si>
  <si>
    <t>Utworzenie centrum urazowego dla dzieci w Wojewódzkim Szpitalu Zespolonym w Kielcach</t>
  </si>
  <si>
    <t>Przedmiotem projektu jest realizacja następujących zadań: I. Roboty budowlano-montażowe (koszty kwalifikowalne oraz koszty niekwalifikowalne) - wartość ogółem - 3 924 216,84 zł brutto, II. Zakup wyposażenia (koszty kwalifikowalne) - wartość ogółem - 4 780 783,16 zł brutto, w tym: - Tomograf komputerowy z wyposażeniem -1 kpl., - Wyposażenie 2 stanowisk resuscytacji, - Wyposażenie obszaru wstępnej intensywnej terapii, - Kardiomonitor z możliwością pulsoksymetrii – 4 kpl., - Wózek do transportu pacjenta leżącego – 4 szt., - Wyposażenie pracowni endoskopowej z zapleczem. III. Opracowanie studium wykonalności (koszty kwalifikowalne) oraz wniosku o dofinansowanie (koszty niekwalifikowalne) - wartość ogółem - 28 290,00 zł brutto, IV. Opracowanie dokumentacji projektowo-kosztorysowej (koszty kwalifikowalne) - wartość ogółem - 282 900,00 zł brutto, V. Nadzór inwestorski (koszty kwalifikowalne) - wartość ogółem - 40 000,00 zł brutto, VI. Działania informacyjno-promocyjne (koszty kwalifikowalne) - wartość ogółem - 5 000,00 zł brutto.</t>
  </si>
  <si>
    <t>POIS.09.01.00-00-0260/18-00</t>
  </si>
  <si>
    <t>Przebudowa pomieszczeń COM w Jarosławiu na potrzeby utworzenia i wyposażenia SOR wraz z lądowiskiem</t>
  </si>
  <si>
    <t>CENTRUM OPIEKI MEDYCZNEJ</t>
  </si>
  <si>
    <t>Jarosław</t>
  </si>
  <si>
    <t>37-500</t>
  </si>
  <si>
    <t>3 Maja70</t>
  </si>
  <si>
    <t>Projekt zakłada utworzenie w Centrum Opieki Medycznej w Jarosławiu Szpitalnego Oddziału Ratunkowego z niezbędnym wyposażeniem w infrastrukturę medyczną oraz utworzenie lądowiska dla helikopterów na istniejącym budynku wielofunkcyjnym.</t>
  </si>
  <si>
    <t>POIS.09.01.00-00-0261/18-00</t>
  </si>
  <si>
    <t>Przebudowa Izby Przyjęć w Szpitalu Powiatowym w Sokołowie Podlaskim na potrzeby SOR</t>
  </si>
  <si>
    <t>SAMODZIELNY PUBLICZNY ZAKŁAD OPIEKI ZDROWOTNEJ W SOKOŁOWIE PODLASKIM</t>
  </si>
  <si>
    <t>Sokołów Podlaski</t>
  </si>
  <si>
    <t>08-300</t>
  </si>
  <si>
    <t>Księdza Bosco 5</t>
  </si>
  <si>
    <t xml:space="preserve">Projekt dotyczy utworzenia nowego szpitalnego oddziału ratunkowego na bazie istniejącej izby przyjęć. Zakres projektu obejmował będzie następujące zadania: - Przygotowanie projektu (wykonanie projektu budowlanego i studium wykonalności) - Roboty budowlane - przebudowa pomieszczeń Izby przyjęć na potrzeby Szpitalnego Oddziału Ratunkowego wraz z budową podjazdu dla karetek, - Zakup sprzętu medycznego - SOR, - Nadzór inwestorski, - Zarządzanie projektem, - Informacja i promocja. </t>
  </si>
  <si>
    <t>POIS.09.01.00-00-0263/18-00</t>
  </si>
  <si>
    <t>Modernizacja i doposażenie Klinicznego Szpitala Wojewódzkiego Nr 2 im. Św. Jadwigi Królowej w Rzeszowie na potrzeby funkcjonowania centrum urazowego dla dzieci</t>
  </si>
  <si>
    <t xml:space="preserve">Zakres rzeczowy projektu obejmuje: 1. Blok operacyjny dzieci/ Sala intensywnej opieki pooperacyjnej dzieci - zakup aparatury medycznej, 2. Klinika Intensywnej Terapii i Anestezjologii z Ośrodkiem Ostrych Zatruć/ Pododdział Intensywnej Terapii i Anestezjologii dla Dzieci i Noworodków - zakup aparatury medycznej 3. Klinika chirurgii Dzieci - roboty budowlane i zakup aparatury medycznej i niemedycznej, 4. Oddział Ortopedii i Traumatologii Narządu Ruchu - roboty budowlane i zakup aparatury medycznej i nie medycznej. Łączna wartość projektu: 10 327 061,85 zł, z tego wydatki kwalifikowane wynoszą 8 541 300,00 zł. Koszt robót budowlanych, sanitarnych, gazów medycznych i prac elektrycznych wynosi 7 744 681,35 zł (z tego wydatki niekwalifikowane: 1 594 681,35 zł) Koszt wyposażenia medycznego i niemedycznego wynosi 2 391 300,00 zł (wydatki w całości kwalifikowane). Ponadto w ramach projektu planuje się Nadzór inwestorski 7 995,00 zł (wydatek niekwalifikowany) oraz wydatki związane z wynagrodzeniami za opracowanie planów opracowanie planów i projektów w kwocie 183 085,50 zł (wydatek niekwalifikowany). Koszty netto całości projektu (wydatki kwalifikowane i niekwalifikowane) 8 656 068,80 zł., podatek Vat 1 670 993,05 zł. </t>
  </si>
  <si>
    <t>POIS.09.01.00-00-0264/18-00</t>
  </si>
  <si>
    <t>Rozbudowa i doposażenie Samodzielnego Publicznego Zakładu Opieki Zdrowotnej MSWiA w Kielcach celem utworzenia Szpitalnego Oddziału Ratunkowego - I ETAP</t>
  </si>
  <si>
    <t>SAMODZIELNY PUBLICZNY ZAKŁAD OPIEKI ZDROWOTNEJ MINISTERSTWA SPRAW WEWNĘTRZNYCH I ADMINISTRACJI W KIELCACH</t>
  </si>
  <si>
    <t>25-375</t>
  </si>
  <si>
    <t>Wojska Polskiego 51</t>
  </si>
  <si>
    <t>Celem projektu jest utworzenie Szpitalnego Oddziału Ratunkowego w strukturach SP ZOZ MSWiA w Kielcach. W zakres projektu wchodzą roboty budowlane i zakup sprzętu/wyposażenia.</t>
  </si>
  <si>
    <t>POIS.09.01.00-00-0267/18-00</t>
  </si>
  <si>
    <t xml:space="preserve">Poprawa warunków i skuteczności działań ratowniczych SOR w Staszowie celem ponadregionalnego zabezpieczenia ludności w stanach zagrożenia życia </t>
  </si>
  <si>
    <t>Dofinansowanie robót budowlanych w zakresie modernizacji i przebudowy Szpitalnego Oddziału Ratunkowego oraz modernizacja drogi dojazdowo-ewakuacyjnej z SOR i lądowiska dla helikopterów oraz zakup sprzętu medycznego dla SOR-u.</t>
  </si>
  <si>
    <t>POIS.09.01.00-00-0269/18-00</t>
  </si>
  <si>
    <t>Dofinansowanie zakupu sprzętu medycznego dla Szpitalnego Oddziału Ratunkowego w Szpitalu w Nysie.</t>
  </si>
  <si>
    <t>ZESPÓŁ OPIEKI ZDROWOTNEJ W NYSIE</t>
  </si>
  <si>
    <t>Bohaterów Warszawy 34</t>
  </si>
  <si>
    <t xml:space="preserve">Zakres przedmiotowy: 1 ) Zakup aparatury medycznej 1 Szpitalny Oddział Ratunkowy kardiomonitor 4 szt. 2 Szpitalny Oddział Ratunkowy respirator 3 szt. 3 Szpitalny Oddział Ratunkowy USG 1 szt. 4 Szpitalny Oddział Ratunkowy pulsoksymetr 2 szt. 5 Szpitalny Oddział Ratunkowy elektryczne urządzenie do ssania 4 szt. 6 Szpitalny Oddział Ratunkowy zestaw do trudnej intubacji 2 szt. 7 Szpitalny Oddział Ratunkowy zestaw do intubacji i wentylacji 4 szt. 8 Szpitalny Oddział Ratunkowy aparat do powierzchownego ogrzewania pacjenta 1 szt. 2) Zarządzanie projektem 3) Działania informacyjno-promocyjne </t>
  </si>
  <si>
    <t>Dofinansowanie zakupu sprzętu medycznego dla Szpitalnego Oddziału Ratunkowego w Zespole Opieki Zdrowotnej w Bolesławcu</t>
  </si>
  <si>
    <t>Dofinansowanie zakupu sprzętu medycznego dla Szpitalnego Oddziału Ratunkowego w Samodzielnym Publicznym Zespole Zakładów Opieki Zdrowotnej w Gryficach</t>
  </si>
  <si>
    <t>POIS.09.01.00-00-0272/18-00</t>
  </si>
  <si>
    <t>Dofinansowanie zakupu sprzętu medycznego dla Szpitalnego Oddziału Ratunkowego w Samodzielnym Publicznym Zakładzie Opieki Zdrowotnej w Działdowie</t>
  </si>
  <si>
    <t xml:space="preserve">W projekcie zaplanowano następujące zadania: I. Zakup urządzeń I.1. defibrylator - 1 szt., I. 2. respirator- 1 szt., I. 3. USG- 1 szt., I.4. pompa infuzyjna jednostrzykawkowa- 4 szt., I. 5. analizator parametrów krytycznych- 1 szt. I. 6. zestaw do trudnej intubacji- 1 szt., II. Informacja i promocja II.1. Artykuł na stronie www.spzoz-dzialdowo.pl o projekcie i otrzymaniu dofinansowania II.2. Ogłoszenie w prasie lokalnej o zrealizowanym projekcie i otrzymaniu dofinansowania III. 3. Artykuł na stronie www.spzoz-dzialdowo.pl o zrealizowanym projekcie III. Pomoc techniczna III.1. Zarządzanie projektem </t>
  </si>
  <si>
    <t>Dofinansowanie zakupu sprzętu medycznego dla Szpitalnego Oddziału Ratunkowego w Szpitalu Uniwersyteckim im. Karola Marcinkowskiego w Zielonej Górze Sp. z o.o.</t>
  </si>
  <si>
    <t>Zyty 26</t>
  </si>
  <si>
    <t>POIS.09.01.00-00-0274/18-00</t>
  </si>
  <si>
    <t>Dofinansowanie zakupu sprzętu medycznego dla Szpitalnego Oddziału Ratunkowego w Wielospecjalistycznym Szpitalu Samodzielnym Publicznym Zakładzie Opieki Zdrowotnej w Nowej Soli</t>
  </si>
  <si>
    <t>WIELOSPECJALISTYCZNY SZPITAL SAMODZIELNY PUBLICZNY ZAKŁAD OPIEKI ZDROWOTNEJ W NOWEJ SOLI</t>
  </si>
  <si>
    <t>Chałubińskiego 7</t>
  </si>
  <si>
    <t xml:space="preserve">Zakres rzeczowy projektu obejmuje zakup nastepującego sprzetu medycznego: USG 1 szt. respirator transportowy 1 szt. kardiomonitor 2 szt. pulsoksymetr 2 szt. zestaw do trudnej intubacji 1s zt. kapnograf 1 szt. aparat do podgrzewania płynów infuzyjnych 2 szt. defibrylator 2 szt. aparat do powierzchniowego ogrzewania pacjenta 1 szt. </t>
  </si>
  <si>
    <t>Dofinansowanie zakupu sprzętu medycznego dla Szpitalnego Oddziału Ratunkowego w Szpitalu Powiatowym w Zawierciu</t>
  </si>
  <si>
    <t>POIS.09.01.00-00-0276/18-00</t>
  </si>
  <si>
    <t>Dofinansowanie zakupu sprzętu medycznego dla Szpitalnego Oddziału Ratunkowego w SPSK Nr 1 PUM w Szczecinie</t>
  </si>
  <si>
    <t xml:space="preserve">Zakres rzeczowy projektu obejmuje zakup następującego sprzętu medycznego: Kardiomonitor 1 szt. USG 1 szt. Pompa infuzyjna ze stacją dokującą 1 szt. Aparat do podgrzewania płynów infuzyjnych 1 szt. Pulsoksymetr 1 szt. Elektryczne urządzenie do ssania 1 szt. Zestaw do trudnej intubacji 1 szt. </t>
  </si>
  <si>
    <t>Dofinansowanie zakupu sprzętu medycznego dla Szpitalnego Oddziału Ratunkowego w Wejherowie: Szpitale Pomorskie sp. z o. o.</t>
  </si>
  <si>
    <t>Dofinansowanie zakupu sprzętu medycznego dla Szpitalnego Oddziału Ratunkowego w Podhalańskim Szpitalu Specjalistycznym im. Jana Pawła II w Nowym Targu</t>
  </si>
  <si>
    <t>Szpitalna 14</t>
  </si>
  <si>
    <t>POIS.09.01.00-00-0280/18-00</t>
  </si>
  <si>
    <t>Dofinansowanie zakupu sprzętu medycznego dla Szpitalnego Oddziału Ratunkowego Szpitala Powiatowego w Radomsku</t>
  </si>
  <si>
    <t>SZPITAL POWIATOWY W RADOMSKU</t>
  </si>
  <si>
    <t>Radomsko</t>
  </si>
  <si>
    <t>97-500</t>
  </si>
  <si>
    <t>Jagiellońska 36</t>
  </si>
  <si>
    <t xml:space="preserve">Przedmiotem projektu jest doposażenie SOR w niezbędny sprzęt medyczny służący do ratowania życia i zdrowia dzieci, posiadający szereg rozwiązań energooszczędnych, zakupy sprzętowe obejmują: 1. kardiomonitory- 2 szt., 2. defibrylatory- 2 szt., 3. respirator 1 szt., 4. pompy infuzyjne- 6 szt., 5. zestaw do trudnej intubacji 1 szt., 6. aparat do powierzchownego ogrzewania pacjenta- 1 szt. Ponadto, zaplanowano również koszty zarządzania i promocji projektu. </t>
  </si>
  <si>
    <t>POIS.09.01.00-00-0281/18-00</t>
  </si>
  <si>
    <t xml:space="preserve">Dofinansowanie zakupu sprzętu medycznego dla Szpitalnego Oddziału Ratunkowego w Wojskowym Instytucie Medycznym </t>
  </si>
  <si>
    <t>W ramach projektu przewidziano realizację nastepujących zadań: 1. Zakup sprzetu medycznego: - Respirator - 2 szt. - USG - 1 szt. 2. Promocja projektu - zakup i montaż tablicy 3. Zarządzanie projektem</t>
  </si>
  <si>
    <t>POIS.09.01.00-00-0282/18-00</t>
  </si>
  <si>
    <t>Dofinansowanie zakupu sprzętu medycznego dla Szpitalnego Oddziału Ratunkowego w Wojewódzkim Specjalistycznym Szpitalu Dziecięcym im. S. Popowskiego w Olsztynie</t>
  </si>
  <si>
    <t xml:space="preserve">W ramach projektu zaplanowano następujące zadania: 1. Zakup sprzętu: - 4 kardiomonitorów, - 1 respiratora, - 12 pomp infuzyjnych, - 2 aparatów do szybkiego przetaczania płynów, - 2 pulsoksymetrów, - 1 kapnografu, - 1 aparatu do znieczulania, - 2 zestawów do trudnej intubacji. 2. Zarządzanie 3. Informacja i promocja. </t>
  </si>
  <si>
    <t>Dofinansowanie zakupu sprzętu medycznego dla Szpitalnego Oddziału Ratunkowego w Wielospecjalistycznym Szpitalu - Samodzielnym Publicznym Zespole Opieki Zdrowotnej w Zgorzelcu</t>
  </si>
  <si>
    <t>POIS.09.01.00-00-0284/18-00</t>
  </si>
  <si>
    <t>Dofinansowanie zakupu sprzętu medycznego dla Szpitalnego Oddziału Ratunkowego w Wojewódzkim Szpitalu Specjalistycznym im. NMP w Częstochowie</t>
  </si>
  <si>
    <t>WOJEWÓDZKI SZPITAL SPECJALISTYCZNY IM. NAJŚWIĘTSZEJ MARYI PANNY</t>
  </si>
  <si>
    <t>Bialska 104/118</t>
  </si>
  <si>
    <t xml:space="preserve">Zakres przedmiotowy: 1. Zakup sprzętu i wyposażenia: kardiomonitor - 3 defibrylator - 1 respirator - 1 USG - 1 pompa infuzyjna - 3 aparat do podgrzewania płynów infuzyjnych - 2 aparat do szybkiego przetaczania płynów - 3 pulsoksymetr - 2 kapnograf - 2 elektryczne urządzenie do ssania - 3 zestaw do intubacji i wentylacji - 2 aparat do powierzchownego ogrzewania pacjenta - 1 2. Zarządzanie projektem 3. Informacja i promocja: w zakresie zadania przewidziano wykonanie dużej tablicy informacyjnej/pamiątkowej (1 szt.) do umieszczenia na zewnątrz budynku oraz małej tablicy wewnątrz budynku (1 szt.). Ponadto zaplanowano wykonanie plakatów informacyjnych (5 szt) </t>
  </si>
  <si>
    <t>POIS.09.01.00-00-0286/18-00</t>
  </si>
  <si>
    <t>Dofinansowanie zakupu sprzętu medycznego dla Szpitalnego Oddziału Ratunkowego Samodzielnego Publicznego Zespołu Opieki Zdrowotnej w Mińsku Mazowieckim</t>
  </si>
  <si>
    <t>SAMODZIELNY PUBLICZNY ZESPÓŁ OPIEKI ZDROWOTNEJ W MIŃSKU MAZOWIECKIM</t>
  </si>
  <si>
    <t>Mińsk Mazowiecki</t>
  </si>
  <si>
    <t>05-300</t>
  </si>
  <si>
    <t>Szpitalna 37</t>
  </si>
  <si>
    <t xml:space="preserve">Zadania przewidziane do realizacji w projekcie: 1. Zarządzanie projektem. W ramach niniejszego zadania przewidziane jest finansowania kosztów wynagrodzeń a) Kierownika Projektu – koordynacja działań w ramach realizowanego projektu b) Asystenta ds. zamówień publicznych – opracowanie dokumentacji projektowej c) Asystenta ds. promocji – opracowanie materiałów promocyjnych d) Księgowa projektu – rozliczenie projektu 2. Zakup sprzętu medycznego. W ramach zadania zakupiony zostanie następujący sprzęt: a) Kardiomonitor – 5 szt. b) Defibrylator – 1 szt. c) Respirator – 1 szt. d) Aparat USG – 1 szt. e) Pompa infuzyjna – 2 szt. f) Pulsoksymetr – 2 szt. g) Analizator parametrów krytycznych. – 1 szt. 3. Promocja projektu Promocja projektu obejmuje: a) Zakup tablicy informacyjnej b) Ogłoszenie w prasie o rozpoczęciu i założeniach projektu c) Zakup gadżetów promocyjnych (100 długopisów oraz 35 pluszaków z logo UE, POIS oraz projektu) d) Ogłoszenie w prasie o zakończeniu i wynikach projektu e) Zakup tablicy pamiątkowej </t>
  </si>
  <si>
    <t>Dofinansowanie zakupu sprzętu medycznego dla Szpitalnego Oddziału Ratunkowego w Wojewódzkim Szpitalu im. Zofii z Zamoyskich Tarnowskiej w Tarnobrzegu</t>
  </si>
  <si>
    <t>POIS.09.01.00-00-0288/18-00</t>
  </si>
  <si>
    <t xml:space="preserve">Dofinansowanie zakupu sprzętu medycznego dla Szpitalnego Oddziału Ratunkowego w Centralnym Szpitalu Klinicznym Uniwersytetu Medycznego w Łodzi </t>
  </si>
  <si>
    <t xml:space="preserve">W ramach projektu przewiduje się zakup: 1) kardiomonitorów z wyposażeniem (5 szt.) 2) defibrylatora z wyposażeniem (1 szt.) 3) respiratora z wyposażeniem (1 szt.) 4) pomp infuzyjnych z wyposażeniem (5 szt.) 5) aparatu do podgrzewania płynów infuzyjnych (1 szt.) 6) pulsoksymetrów (5 szt.) 7) kapnografu (1 szt.) 8) elektrycznych urządzeń do ssania z wyposażeniem (2 szt.) 9) zestawu do trudnej intubacji z wyposażeniem (1 zestaw) 10) zestawów do intubacji i wentylacji z wyposażeniem (2 zestawy) 11) aparatu do powierzchownego ogrzewania pacjenta z wyposażeniem (1 szt.) </t>
  </si>
  <si>
    <t>POIS.09.01.00-00-0289/18-00</t>
  </si>
  <si>
    <t>Dofinansowanie zakupu sprzętu medycznego dla Szpitalnego Oddziału Ratunkowego w Wojewódzkim Szpitalu Specjalistycznym im. J. Korczaka w Słupsku Sp. z o. o.</t>
  </si>
  <si>
    <t>WOJEWÓDZKI SZPITAL SPECJALISTYCZNY IM. JANUSZA KORCZAKA W SŁUPSKU SP. Z O.O</t>
  </si>
  <si>
    <t>Słupsk</t>
  </si>
  <si>
    <t>76-200</t>
  </si>
  <si>
    <t>Hubalczyków 1</t>
  </si>
  <si>
    <t>Zakup aparatury medycznej – Zakup niezbędnego wyposażenia medycznego dla SOR zgodnie z Rozporządzeniem Ministra Zdrowia w sprawie szpitalnego oddziału ratunkowego.kardiomonitor - 3 szt, respirator – 1 szt. , USG – 1 szt. , pompa infuzyjna – 10 szt, pulsoksymetr – 2 szt., kapnograf – 1 szt., elektryczne urządzenie do ssania – 1 szt, zestaw do intubacji i wentylacji – 1 szt.</t>
  </si>
  <si>
    <t>Dofinansowanie zakupu sprzętu medycznego dla Szpitalnego Oddziału Ratunkowego Szpitala Specjalistycznego w Stalowej Woli</t>
  </si>
  <si>
    <t>Dofinansowanie zakupu sprzętu medycznego dla Szpitalnego Oddziału Ratunkowego SPZOZ Zespół Szpitali Miejskich w Chorzowie</t>
  </si>
  <si>
    <t>Dofinansowanie zakupu sprzętu medycznego dla Szpitalnego Oddziału Ratunkowego w Samodzielnym Publicznym Specjalistycznym Zakładzie Opieki Zdrowotnej w Lęborku</t>
  </si>
  <si>
    <t>POIS.09.01.00-00-0293/18-00</t>
  </si>
  <si>
    <t>Wyposażenie w sprzęt medyczny dla Szpitalnego Oddziału Ratunkowego w Szpitalu Matki Bożej Nieustającej Pomocy w Wołominie</t>
  </si>
  <si>
    <t xml:space="preserve">W ramach realizacji projektu pn. „Zakup sprzętu medycznego dla Szpitalnego Oddziału Ratunkowego Szpitala Matki Bożej Nieustającej Pomocy w Wołominie” planuje się przeprowadzenie następujących działań: • Zakup sprzętu dla SOR: - kardiomonitor - 1 szt. -defibrylator - 1 szt. - respirator transportowy - 2 szt. - USG - 1 szt. - pompa infuzyjna - 4 szt. - aparat do podgrzewania płynów infuzyjnych - 1 szt. - aparat do szybkiego przetaczania płynów - 1 szt. - pulsoksymetr - 3 szt. - kapnograf - 1 - analizator parametr szt. ów krytycznych dla dzieci - 1 szt. - elektryczne urządzenie do ssania dla dzieci - 2 szt. - aparat do znieczulania - 2 szt. - zestaw do trudnej intubacji - 1 szt. - zestaw do intubacji i wentylacji - 1 szt. - aparat do powierzchownego ogrzewania pacjenta - 2 szt. • Informacja i promocja </t>
  </si>
  <si>
    <t>Dofinansowanie zakupu sprzętu medycznego dla Szpitalnego Oddziału Ratunkowego w Specjalistycznym Centrum Medycznym im. św. Jana Pawła II S.A. w Polanicy-Zdroju</t>
  </si>
  <si>
    <t>SPECJALISTYCZNE CENTRUM MEDYCZNE IM. ŚW. JANA PAWŁA II S.A.</t>
  </si>
  <si>
    <t>POIS.09.01.00-00-0295/18-00</t>
  </si>
  <si>
    <t>Dofinansowanie zakupu sprzętu medycznego dla Szpitalnego Oddziału Ratunkowego w Wojewódzkim Szpitalu Podkarpackim im. Jana Pawła II w Krośnie</t>
  </si>
  <si>
    <t>WOJEWÓDZKI SZPITAL PODKARPACKI IM. JANA PAWŁA II W KROŚNIE</t>
  </si>
  <si>
    <t>Korczyńska 57</t>
  </si>
  <si>
    <t xml:space="preserve">Zakres projektu obejmuje zakup następującego sprzętu medycznego: - Kardiomonitor (1 szt.) - Defibrylator (1 szt.) - USG (1 szt.) - Pompa infuzyjna (1 szt.) - Aparat do podgrzewania płynów infuzyjnych (1 szt.) - Aparat do szybkiego przetaczania płynów (4 szt.) - Pulsoksymetr (2 szt.) - Kapnograf (1 szt.) - Analizator parametrów krytycznych (1 szt.) - Elektryczne urządzenie do ssania (3 szt.) - Zestaw do trudnej intubacji (2 szt.) - Zestaw do intubacji i wentylacji (2 szt.) </t>
  </si>
  <si>
    <t>Dofinansowanie zakupu sprzętu medycznego dla Szpitalnego Oddziału Ratunkowego w Szpitalu Uniwersyteckim nr 1 im. dr. A. Jurasza w Bydgoszczy</t>
  </si>
  <si>
    <t>Dofinansowanie zakupu sprzętu medycznego dla Szpitalnego Oddziału Ratunkowego w Wojewódzkim Szpitalu Zespolonym w Elblągu</t>
  </si>
  <si>
    <t>Dofinansowanie zakupu sprzętu medycznego dla Szpitalnego Oddziału Ratunkowego w Górnośląskim Centrum Zdrowia Dziecka w Katowicach</t>
  </si>
  <si>
    <t>POIS.09.01.00-00-0299/18-00</t>
  </si>
  <si>
    <t>Dofinansowanie zakupu sprzętu medycznego dla Szpitalnego Oddziału Ratunkowego w Regionalnym Szpitalu Specjalistycznym im. dr. Wł. Biegańskiego w Grudziądzu</t>
  </si>
  <si>
    <t xml:space="preserve">W ramach projektu przewidziano: - Zarządzanie projektem - Zakup sprzętu medycznego defibrylator - 2 szt. respirator - 1 szt. aparat do podgrzewania płynów infuzyjnych - 2 szt. aparat do szybkiego przetaczania płynów - 1 szt. pulsoksymetr - 1 szt. analizator parametrów krytycznych - 1 szt. elektryczne urządzenie do ssania - 1 szt. zestaw do trudnej intubacji - 1 szt. zestaw do intubacji i wentylacji - 1 szt. aparat do powierzchownego ogrzewania pacjenta - 1 szt. - Promocja projektu </t>
  </si>
  <si>
    <t>Dofinansowanie zakupu sprzętu medycznego dla Szpitalnego Oddziału Ratunkowego w Mazowieckim Szpitalu Wojewódzkim im. św. Jana Pawła II w Siedlcach Sp. z o.o.</t>
  </si>
  <si>
    <t>POIS.09.01.00-00-0301/18-00</t>
  </si>
  <si>
    <t>Dofinansowanie zakupu sprzętu medycznego dla Szpitalnego Oddziału Ratunkowego w Szpitalu Giżyckim Sp. z o. o.</t>
  </si>
  <si>
    <t>"SZPITAL GIŻYCKI" SPÓŁKA Z OGRANICZONĄ ODPOWIEDZIALNOŚCIĄ W RESTRUKTURYZACJI</t>
  </si>
  <si>
    <t>Warszawska 41</t>
  </si>
  <si>
    <t xml:space="preserve">Przedmiotowy zakres projektu obejmuje: Zakup wyposażenia – aparatury medycznej – zadanie będzie obejmowało wyposażenie oddziału ratunkowego w: - kardiomonitor (1 szt.), - defibrylator (1 szt.), - respirator (1 szt.), - pompa infuzyjna (1 szt.), - aparat do podgrzewania płynów infuzyjnych (1 szt.), - aparat do szybkiego przetaczania płynów (1 szt.), - pulsoksymetr (1 szt.), - kapnograf (1 szt.), - analizator parametrów krytycznych (1 szt.), - elektryczne urządzenie do ssania (1 szt.), - aparat do znieczulania (1 szt.), - zestaw do trudnej intubacji (1 szt.), - zestaw do intubacji i wentylacji (1 szt.). W ramach projektu sfinansowana zostanie także jego promocja, poprzez zakup tablicy informacyjno-pamiątkowej o realizacji projektu. Ponadto Wnioskodawca promował będzie projekt i jego rezultaty na swojej stronie internetowej. </t>
  </si>
  <si>
    <t>Dofinansowanie zakupu sprzętu medycznego dla Szpitalnego Oddziału Ratunkowego w Szpitalu Powiatowym w Chrzanowie</t>
  </si>
  <si>
    <t>POIS.09.01.00-00-0303/18-00</t>
  </si>
  <si>
    <t>Dofinansowanie zakupu sprzętu medycznego dla Szpitalnego Oddziału Ratunkowego w Samodzielnym Publicznym Specjalistycznym Szpitalu Zachodnim im. św. Jana Pawła II w Grodzisku Mazowieckim</t>
  </si>
  <si>
    <t xml:space="preserve">Zakres projektu obejmuje zakup nastepującego sprzętu medycznego: Kardiomonitory (liczba sztuk: 3) Aparat USG przenośny (liczba sztuk: 1) Defibrylator (liczba sztuk: 1) Pulsoksymetr (liczba sztuk: 3) Respirator stacjonarny (liczba sztuk: 1) Pompa infuzyjna (liczba sztuk: 3). </t>
  </si>
  <si>
    <t>DOFINANSOWANIE ZAKUPU SPRZĘTU MEDYCZNEGO DLA SZPITALNEGO ODDZIAŁU RATUNKOWEGO W GŁOGOWSKIM SZPITALU POWIATOWYM SP. Z O. O.</t>
  </si>
  <si>
    <t>POIS.09.01.00-00-0305/18-00</t>
  </si>
  <si>
    <t xml:space="preserve">Dofinansowanie zakupu sprzętu medycznego dla Szpitalnego Oddziału Ratunkowego w Wielospecjalistycznym Szpitalu Wojewódzkim w Gorzowie Wlkp. Sp. z o. o. </t>
  </si>
  <si>
    <t xml:space="preserve">W ramach projektu zaplanowano zakup 8 szt. aparatury medycznej służącej do ratowania życia i zdrowia dzieci, zgodnie z Rozporządzeniem Ministra Zdrowia z dnia 3 listopada 2011 r. w sprawie szpitalnego oddziału ratunkowego, w tym: • Defibrylator, • Respirator, • USG, • Pulsoksymetr – 2 szt. • Analizator parametrów krytycznych, • Elektryczne urządzenie do ssania, • Aparat do powierzchownego ogrzewania pacjenta. </t>
  </si>
  <si>
    <t>Dofinansowanie zakupu sprzętu medycznego dla Szpitalnego Oddziału Ratunkowego w SPZZOZ w Przasnyszu</t>
  </si>
  <si>
    <t>POIS.09.01.00-00-0307/18-00</t>
  </si>
  <si>
    <t>Dofinansowanie zakupu sprzętu medycznego dla Szpitalnego Oddziału Ratunkowego w Niepublicznym Zakładzie Opieki Zdrowotnej Szpital im. prof. Z. Religi w Słubicach Sp. z o. o.</t>
  </si>
  <si>
    <t>NIEPUBLICZNY ZAKŁAD OPIEKI ZDROWOTNEJ SZPITAL IM. PROFESORA ZBIGNIEWA RELIGI W SŁUBICACH SPÓŁKA Z OGRANICZONĄ ODPOWIEDZIALNOŚCIĄ</t>
  </si>
  <si>
    <t>Słubice</t>
  </si>
  <si>
    <t>69-100</t>
  </si>
  <si>
    <t>Nadodrzańska 6</t>
  </si>
  <si>
    <t xml:space="preserve">Zakres przedmiotowy projektu: - Zakup aparatury medycznej: • respirator, • USG, • analizator parametrów krytycznych + system do szybkiej diagnostyki kardiologicznej, • aparat do znieczulania, • zestaw do trudnej intubacji z wideolaryngoskopemie szpitalnego oddziału ratunkowego. - Zarządzanie projektem - Promocja i informacja projektu </t>
  </si>
  <si>
    <t>Dofinansowanie zakupu sprzętu medycznego dla Szpitalnego Oddziału Ratunkowego w Szpitalu Wielospecjalistycznym im. dr. Ludwika Błażka w Inowrocławiu</t>
  </si>
  <si>
    <t>Poznańska 97</t>
  </si>
  <si>
    <t>Dofinansowanie zakupu sprzętu medycznego dla Szpitalnego Oddziału Ratunkowego w Miechowie</t>
  </si>
  <si>
    <t>POIS.09.01.00-00-0310/18-00</t>
  </si>
  <si>
    <t>Dofinansowanie zakupu sprzętu medycznego dla Szpitalnego Oddziału Ratunkowego w Szpitalu Wojewódzkim im. Prymasa Kardynała Stefana Wyszyńskiego</t>
  </si>
  <si>
    <t xml:space="preserve">Projekt swym zakresem obejmie zakup niezbędnego sprzętu medycznego służącemu ratowaniu życia i zdrowia dzieci dla SOR oraz działania informacyjno – promocyjne projektu. W ramach projektu zostanie zakupiony następujący sprzęt medyczny: Kardiomonitor (1 szt.), Defibrylator (1szt.), Respirator (1 szt.), USG (1 szt.), Pompa infuzyjna (1 szt.), Pulsoksymetr (4 szt,), Kapnograf (1 szt.), Zestaw do trudnej intubacji (1 szt.), Zestaw do intubacji i wentylacji (1 szt.), Aparat do powierzchniowego ogrzewania pacjenta (1 szt.) </t>
  </si>
  <si>
    <t>Dofinansowanie zakupu sprzętu medycznego dla Szpitalnego Oddziału Ratunkowego w Samodzielnym Publicznym Zakładzie Opieki Zdrowotnej- Zespół Zakładów w Makowie Mazowieckim</t>
  </si>
  <si>
    <t>POIS.09.01.00-00-0312/18-00</t>
  </si>
  <si>
    <t>Dofinansowanie zakupu sprzętu medycznego dla Szpitalnego Oddziału Ratunkowego w Wojewódzkim Centrum Szpitalnym Kotliny Jeleniogórskiej</t>
  </si>
  <si>
    <t xml:space="preserve">Zakres rzeczowy projektu obejmuje: - Zakup sprzętu medycznego - Promocja i informacja - Zarządzanie projektem Sprzęt medyczny planowany do zakupu: • kardiomonitor - 1 sztuka • defibrylator – 2 sztuki • pompa infuzyjna (kroplówkowa) – 8 sztuk • aparat do podgrzewania płynów infuzyjnych – 1 sztuka • pulsoksymetr – 8 sztuk • analizator parametrów krytycznych – 1 sztuka • aparat do znieczulania – 1 sztuka • aparat do powierzchniowego ogrzewania pacjenta -1 sztuka. </t>
  </si>
  <si>
    <t>Dofinansowanie zakupu sprzętu medycznego dla Szpitalnego Oddziału Ratunkowego w Nowodworskim Centrum Medycznym</t>
  </si>
  <si>
    <t>POIS.09.01.00-00-0314/18-00</t>
  </si>
  <si>
    <t>Dofinansowanie zakupu sprzętu medycznego dla Szpitalnego Oddziału Ratunkowego w Wojewódzkim Szpitalu Specjalistycznym we Wrocławiu</t>
  </si>
  <si>
    <t>WOJEWÓDZKI SZPITAL SPECJALISTYCZNY WE WROCŁAWIU</t>
  </si>
  <si>
    <t>Henryka Michała Kamieńskiego 73a</t>
  </si>
  <si>
    <t xml:space="preserve">Zakres rzeczowy projektu obejmuje: Zadanie 1. Zakup aparatury medycznej: wydatki kwalifikowane wartość brutto 272 000,00 wartość netto 251 851,86 zł (podatek VAT 8%) -kardiomonitor - 2szt., -respirator, -USG, -pompa infuzyjna - 3 szt., -aparat do podgrzewania płynów infuzyjnych, -pulsoksymetr - 2 szt., -elektryczne urządzenie do ssania. Zadanie 2 zarządzanie projektem Zadanie 3 Działania informacyjno-promocyjne - w ramach projektu zaplanowano wykonanie 1 tablicy pamiątkowej oraz 2 tabliczek pamiątkowych. </t>
  </si>
  <si>
    <t>POIS.09.01.00-00-0315/18-00</t>
  </si>
  <si>
    <t>Dofinansowanie zakupu sprzętu medycznego dla Szpitalnego Oddziału Ratunkowego w Radomskim Szpitalu Specjalistycznym im. dr. T. Chałubińskiego</t>
  </si>
  <si>
    <t>RADOMSKI SZPITAL SPECJALISTYCZNY IM. DR TYTUSA CHAŁUBIŃSKIEGO</t>
  </si>
  <si>
    <t>Radom</t>
  </si>
  <si>
    <t>26-610</t>
  </si>
  <si>
    <t>Lekarska 4</t>
  </si>
  <si>
    <t xml:space="preserve">W ramach projektu zostaną zrealizowane dwa zadania: I. Zakup aparatury medycznej: 1. Defibrylator – 3 szt. 2. USG – 1 szt. 3. Aparatu do znieczulenia 1 szt. 4. Zestaw do trudnej intubacji – 1 szt. 5. Zestaw do intubacji i wentylacji – 1 szt. 6. Aparat do powierzchownego ogrzewania pacjenta – 1 szt. II. Działania informacyjno-promocyjne. </t>
  </si>
  <si>
    <t>POIS.09.01.00-00-0316/18-00</t>
  </si>
  <si>
    <t>Dofinansowanie zakupu sprzętu medycznego dla Szpitalnego Oddziału Ratunkowego w Nowym Szpitalu w Świebodzinie Sp. z o. o.</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</si>
  <si>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(2 szt.) - Defibrylator (1 szt.) - Respirator (1 szt.) - USG (1 szt.) - Pompa infuzyjna (1 szt.) - Aparat do podgrzewania płynów infuzyjnych (2 szt.) - Aparat do szybkiego przetaczania płynów (2 szt.) - Pulsoksymetr (1 szt.) - Kapnograf (1 szt.) - Elektryczne urządzenie do ssania (2 szt.) - Zestaw do trudnej intubacji (1 szt.). II. Zarządzanie projektem III. Działania informacyjno - promocyjne: - zakup tablicy informacyjnej (1 szt.), - zakup naklejek z logotypami UE (15 szt.), - zakup tablicy pamiątkowej (1 szt.). </t>
  </si>
  <si>
    <t>POIS.09.01.00-00-0317/18-00</t>
  </si>
  <si>
    <t>Dofinansowanie zakupu sprzętu medycznego dla Szpitalnego Oddziału Ratunkowego w Poddębickim Centrum Zdrowia Sp. z o.o.</t>
  </si>
  <si>
    <t>PODDĘBICKIE CENTRUM ZDROWIA SPÓŁKA Z OGRANICZONĄ ODPOWIEDZIALNOŚCIĄ</t>
  </si>
  <si>
    <t>Poddębice</t>
  </si>
  <si>
    <t>99-200</t>
  </si>
  <si>
    <t>Mickiewicza 16</t>
  </si>
  <si>
    <t>Przedmiot projektu: - Zadanie nr 1 Dostawa wyposażenia – kardiomonitor (1 szt.), defibrylator (2 szt.), respirator (2 szt.), aparat do szybkiego przetaczania płynów (2 szt.), kapnograf (1 szt.), aparat do znieczulania (1 szt.), zestaw do trudnej intubacji (1 szt.), aparat do powierzchownego ogrzewania pacjenta (1 szt.). - Zadanie nr 2 Zarządzanie projektem - Zadanie nr 3 Działania informacyjno-promocyjne - tablica informacyjna (1 szt.), tablica pamiątkowa (1 szt.), naklejki na sprzęt (11 szt.), plakaty (20 szt.). Zaplanowano także bezkosztowe formy promocji, tj. oznaczenie dokumentów oraz informacje zamieszczane na stronie internetowej Wnioskodawcy.</t>
  </si>
  <si>
    <t>POIS.09.01.00-00-0318/18-00</t>
  </si>
  <si>
    <t>Dofinansowanie zakupu sprzętu medycznego dla Szpitalnego Oddziału Ratunkowego w Samodzielnym Publicznym Zakładzie Opieki Zdrowotnej w Szamotułach</t>
  </si>
  <si>
    <t>SAMODZIELNY PUBLICZNY ZAKŁAD OPIEKI ZDROWOTNEJ W SZAMOTUŁACH</t>
  </si>
  <si>
    <t>Szamotuły</t>
  </si>
  <si>
    <t>64-500</t>
  </si>
  <si>
    <t>Sukiennicza 13</t>
  </si>
  <si>
    <t xml:space="preserve">W ramach projektu zakupiony zostanie następujący sprzęt: - kardiomonitor - 3 szt. - defibrylator - 1 szt. - - respirator - 1 szt. - USG - 1 szt. - pompa infuzyjna - 4 szt. - aparat do podgrzewania płynów infuzyjnych - 1 szt. - pulsoksymetr - 2 szt. - analizator parametrów krytycznych - 1 szt. - elektryczne urządzenie do ssania - 1 szt. - zestaw do trudnej intubacji - 1 szt. - zestaw do intubacji i wentylacji - 1 szt. Zakres projektu obejmuje także zarządzanie projektem oraz przeprowadzenie działań promocyjnych. </t>
  </si>
  <si>
    <t>POIS.09.01.00-00-0319/18-00</t>
  </si>
  <si>
    <t>Dofinansowanie zakupu sprzętu medycznego dla Szpitalnego Oddziału Ratunkowego w Tomaszowskim Centrum Zdrowia Sp. z o. o.</t>
  </si>
  <si>
    <t>TOMASZOWSKIE CENTRUM ZDROWIA SP. Z O.O.</t>
  </si>
  <si>
    <t>Tomaszów Mazowiecki</t>
  </si>
  <si>
    <t>97-200</t>
  </si>
  <si>
    <t>Jana Pawła II 35</t>
  </si>
  <si>
    <t xml:space="preserve">Zakres rzeczowo – finansowy 1. Zakup aparatury medycznej: kardiomonitor - 5 szt. defibrylator - 1 szt., aparat USG - 1 szt., pompa infuzyjna - 5 szt., kapnograf - 1 szt., analizator parametrów krytycznych - 1 szt., zestaw do trudnej intubacji 1szt., zestaw do intubacji i wentylacji - 1 szt., 2. Zarządzanie projektem 3. Działania informacyjno – promocyjne </t>
  </si>
  <si>
    <t>Dofinansowanie zakupu sprzętu medycznego dla Szpitalnego Oddziału Ratunkowego w ZOZ OŁAWA</t>
  </si>
  <si>
    <t>W wyniku realizacji inwestycji zostanie zakupiony : - kardiomonitor 1 szt. - respirator 1 szt. , - USG 1 szt., - aparat do znieczulania 1 szt. Ponadto w ramach projektu będzie wybrana firma zewnętrzna, która zajmie się zarządzaniem i rozliczeniem projektu oraz zostaną przeprowadzone działania informacyjno-promocyjne – 3 plakaty informacyjne.</t>
  </si>
  <si>
    <t xml:space="preserve">Dofinansowanie zakupu sprzętu medycznego dla Szpitalnego Oddziału Ratunkowego w Nowym Szpitalu Sp. z o.o. - lokalizacja Nowy Szpital w Świeciu </t>
  </si>
  <si>
    <t>POIS.09.01.00-00-0322/18-00</t>
  </si>
  <si>
    <t>Dofinansowanie zakupu sprzętu medycznego dla Szpitalnego Oddziału Ratunkowego w Nowym Szpitalu w Olkuszu Sp. z o. o.</t>
  </si>
  <si>
    <t>NOWY SZPITAL W OLKUSZU SP. Z O.O.</t>
  </si>
  <si>
    <t xml:space="preserve">W ramach zakresu przedmiotowego niniejszego projektu zaplanowano: I. Zakup aparatury medycznej – obejmuje zakup 8 szt. następującego sprzętu medycznego - niezbędnego wyposażenia medycznego dla SOR zgodnie z Rozporządzeniem Ministra Zdrowia w sprawie szpitalnego oddziału ratunkowego: - Kardiomonitor (2 szt.) - Respirator (1 szt.) - USG (1 szt.) - Pulsoksymetr (3 szt.) - Aparat do znieczulania (1 szt.) II. Zarządzanie projektem III. Działania informacyjno - promocyjne - obejmują: - zakup tablicy informacyjnej (1 szt.),, - zakup naklejek z logotypami UE (15 szt.), - zakup tablicy pamiątkowej (1 szt.). </t>
  </si>
  <si>
    <t>POIS.09.01.00-00-0323/18-00</t>
  </si>
  <si>
    <t>Dofinansowanie zakupu sprzętu medycznego dla Szpitalnego Oddziału Ratunkowego w Samodzielnym Publicznym Zespole Opieki Zdrowotnej w Kędzierzynie-Koźlu</t>
  </si>
  <si>
    <t>SAMODZIELNY PUBLICZNY ZESPÓŁ OPIEKI ZDROWOTNEJ</t>
  </si>
  <si>
    <t>Kędzierzyn-Koźle</t>
  </si>
  <si>
    <t>47-200</t>
  </si>
  <si>
    <t>24 Kwietnia 5</t>
  </si>
  <si>
    <t xml:space="preserve">Zakres przedmiotowy projektu – Zadanie nr 1 Dostawa wyposażenia - planuje się zakup następującego wyposażenia: kardiomonitor 3 (szt.), defibrylator 1 (szt.), USG (1 szt.), pompa infuzyjna (2 szt.), aparat do szybkiego przetaczania płynów 1 (szt.), pulsoksymetr (2 szt.), elektryczne urządzenie do ssania (2 szt.). – Zadanie nr 2 Promocja projektu - zaplanowano następujące formy promocji - tablica informacyjna (1 szt.), tablica pamiątkowa (1 szt.), naklejki na sprzęt (12 szt.), plakaty (20 szt.). Zaplanowano także bezkosztowe formy promocji, tj. oznaczenie dokumentów oraz informacje zamieszczane na stronie internetowej Wnioskodawcy. – Zadanie nr 3 – zarządzanie projektem – obejmuje wszystkie niezbędne czynności dla prawidłowego prowadzenia i rozliczenia projektu. </t>
  </si>
  <si>
    <t>Dofinansowanie zakupu sprzętu medycznego dla Szpitalnego Oddziału Ratunkowego w Samodzielnym Publicznym Zespole Opieki Zdrowotnej w Krasnymstawie</t>
  </si>
  <si>
    <t>Sobieskiego 4</t>
  </si>
  <si>
    <t>Dofinansowanie zakupu sprzętu medycznego dla Szpitalnego Oddziału Ratunkowego w SP ZOZ Szpitalu Wielospecjalistycznym w Jaworznie</t>
  </si>
  <si>
    <t>Józefa Chełmońskiego 28</t>
  </si>
  <si>
    <t>POIS.09.01.00-00-0326/18-00</t>
  </si>
  <si>
    <t>Dofinansowanie zakupu sprzętu medycznego dla Szpitalnego Oddziału Ratunkowego w Szpitalu Ogólnym w Wysokiem Mazowieckiem</t>
  </si>
  <si>
    <t xml:space="preserve">Zakres projektu obejmuje: Zadanie nr 1 - zakup aparatury medycznej: - 2 kardiomonitory - Defibrylator - 2 respiratory - 2 pulsoksymetry - aparat do znieczulania Zadanie nr 2 - Zarządzanie projektem - przewidziano wyłonienie podmiotu zewnętrznego, posiadającego doświadczenie w pozyskiwaniu i realizacji Projektów finansowanych z funduszy europejskich, który będzie odpowiedzialny za kompleksowe przygotowanie dokumentacji aplikacyjnej prowadzenie i rozliczenie projektu zgodnie z wytycznymi Instytucji Zarządzającej. Zadanie 3 - Działania informacyjne promocyjne - zakup tablicy informacyjnej oraz organizację spotkania informacyjnego promującego projekt. </t>
  </si>
  <si>
    <t>POIS.09.01.00-00-0327/18-00</t>
  </si>
  <si>
    <t>Dofinansowanie zakupu sprzętu medycznego dla Szpitalnego Oddziału Ratunkowego w Powiatowym Centrum Zdrowia w Kartuzach</t>
  </si>
  <si>
    <t xml:space="preserve">W projekcie zaplanowano następujące zadania: - Działania informacyjno-promocyjne - Dostawa, montaż i uruchomienie specjalistycznej aparatury medycznej ratującej życie dzieci na potrzeby SOR przy PCZ w Kartuzach Zakres dostawy kształtuje się następująco: - Kardiomonitor – 2 szt. - Defibrylator – 2 szt., - Respirator – 1 szt., - Aparat do podgrzewania płynów infuzyjnych – 1 szt., - Pulsoksymetr – 2 szt., - Kapnograf – 1 szt., - Analizator parametrów krytycznych – 1 szt., - Aparat do znieczulania – 1 szt., - Zestaw do trudnej intubacji - 2 szt. - Zestaw do intubacji i wentylacji – 4 szt. </t>
  </si>
  <si>
    <t>Dofinansowanie zakupu sprzętu medycznego dla Szpitalnego Oddziału Ratunkowego w Samodzielnym Publicznym Zakładzie Opieki Zdrowotnej w Puławach</t>
  </si>
  <si>
    <t>POIS.09.01.00-00-0329/18-00</t>
  </si>
  <si>
    <t>DOFINANSOWANIE ZAKUPU SPRZĘTU MEDYCZNEGO DLA SZPITALNEGO ODDZIAŁU RATUNKOWEGO W WOJEWÓDZKIM SZPITALU SPECJALISTYCZNYM W LEGNICY</t>
  </si>
  <si>
    <t>Jarosława Iwaszkiewicza 5</t>
  </si>
  <si>
    <t xml:space="preserve">W ramach projektu planuje się zakup wyposażenia medycznego, dzięki któremu nastąpi znacząca poprawa bezpieczeństwa pacjentów przyjmowanych na Szpitalnym Oddziale Ratunkowym w stanach bezpośredniego zagrożenia życia. Sprzęt, który planuje się zakupić w ramach projektu to: 1. KARDIOMONITORY (4 SZTUKI) 2. DEFIBRYLATOR (1 sztuka) 3. RESPIRATOR (2 sztuki) 4. ULTRASONOGRAF (1 sztuka) 5. POMPY INFUZYJNE (6 sztuk) 6. APARAT DO PODGRZEWANIA PŁYNÓW INFUZYJNYCH (2 sztuki) 7. APARAT DO SZYBKIEGO PRZETACZANIA PŁYNÓW (2 sztuki) 8. PULSOKSYMETRY (4 sztuki) 9. ZESTAW DO TRUDNEJ INTUBACJI (1 sztuka) Ponadto w ramach realizacji projektu zaplanowano przeprowadzenie działań informacyjno – promocyjnych projektu. </t>
  </si>
  <si>
    <t>Dofinansowanie zakupu sprzętu medycznego dla Szpitalnego Oddziału Ratunkowego w Samodzielnym Publicznym Zespole Opieki Zdrowotnej w Kościanie</t>
  </si>
  <si>
    <t>POIS.09.01.00-00-0331/18-00</t>
  </si>
  <si>
    <t>Dofinansowanie zakupu sprzętu medycznego dla Szpitalnego Oddziału Ratunkowego w Szpitalu im.M.Kopernika w Łodzi</t>
  </si>
  <si>
    <t>Dofinansowanie zakupu sprzętu medycznego dla Szpitalnego Oddziału Ratunkowego w Szpitalu Specjalistycznym im. H. Klimontowicza w Gorlicach</t>
  </si>
  <si>
    <t>POIS.09.01.00-00-0333/18-00</t>
  </si>
  <si>
    <t>Dofinansowanie zakupu sprzętu medycznego dla Szpitalnego Oddziału Ratunkowego Uniwersyteckiego Dziecięcego Szpitala Klinicznego w Białymstoku</t>
  </si>
  <si>
    <t>Przedmiotem projektu jest dofinansowanie zakupu sprzętu medycznego dla Szpitalnego Oddziału Ratunkowego działającego w ramach Uniwersyteckiego Dziecięcego Szpitala Klinicznego w Białymstoku. Określony zakres projektu jest wynikiem analizy stanu wyposażenia w aspekcie możliwości świadczenia usług ratujących życie. W ramach projektu zostanie nabytych 12 szt. sprzętu i aparatury medycznej: kardiomonitor – 3 szt., defibrylator – 2 szt., USG – 1 szt., pulsometr 3 szt., elektryczne urządzenie do ssania – 2 szt., zestaw do trudnej intubacji 1 szt.</t>
  </si>
  <si>
    <t>POIS.09.01.00-00-0334/18-00</t>
  </si>
  <si>
    <t>Dofinansowanie zakupu sprzętu medycznego dla Szpitalnego Oddziału Ratunkowego w Janowie Lubelskim</t>
  </si>
  <si>
    <t>SAMODZIELNY PUBLICZNY ZESPÓŁ ZAKŁADÓW OPIEKI ZDROWOTNEJ W JANOWIE LUBELSKIM</t>
  </si>
  <si>
    <t>Jana Zamoyskiego 149</t>
  </si>
  <si>
    <t xml:space="preserve">Projekt polega na doposażeniu Szpitalnego Oddziału Ratunkowego SPZZOZ w Janowie Lubelskim w niezbędny sprzęt medyczny służący do ratowania życia i zdrowia pacjentów, tj.: Kardiomonitor (2 szt.), Defibrylator (2 szt.), Respirator (1 szt.), USG (1 szt.), Pompa infuzyjna (15 szt.), Aparat do podgrzewania płynów infuzyjnych (1 szt.), Pulsoksymetr (1 szt.), Kapnograf (1 szt.), Analizator parametrów krytycznych (1 szt.), Elektryczne urządzenie do ssania (1 szt.), Zestaw do trudnej intubacji (1 szt.), Zestaw do intubacji i wentylacji (4 szt.). Koszty w ramach projektu: Zadanie 1. Zakup aparatury medycznej Zadanie 2. Zarządzanie projektem Zadanie 3. Działania informacyjno-promocyjne </t>
  </si>
  <si>
    <t>Dofinansowanie zakupu sprzętu medycznego dla Szpitalnego Oddziału Ratunkowego w Regionalnym Centrum Zdrowia Sp. z o.o. w Lubinie</t>
  </si>
  <si>
    <t>Dofinansowanie zakupu sprzętu dla Szpitalnego Oddziału Ratunkowego w Pleszewskim Centrum Medycznym w Pleszewie</t>
  </si>
  <si>
    <t>Dofinansowanie zakupu sprzętu medycznego dla Szpitalnego Oddziału Ratunkowego w Zespole Opieki Zdrowotnej w Suchej Beskidzkiej</t>
  </si>
  <si>
    <t>POIS.09.01.00-00-0338/18-00</t>
  </si>
  <si>
    <t>Dofinansowanie zakupu sprzętu medycznego dla Szpitalnego Oddziału Ratunkowego w Samodzielnym Publicznym Zespole Opieki Zdrowotnej we Włodawie</t>
  </si>
  <si>
    <t>SAMODZIELNY PUBLICZNY ZESPÓŁ OPIEKI ZDROWOTNEJ WE WŁODAWIE</t>
  </si>
  <si>
    <t>al. Józefa Piłsudskiego 64</t>
  </si>
  <si>
    <t xml:space="preserve">Przedmiot projektu: 1. Głównym założeniem projektu jest zakup sprzętu medycznego na potrzeby Szpitalnego Oddziału Ratunkowego. Wnioskodawca planuje zakup wyszczególnionego poniżej sprzętu medycznego: a) kardiomonitor – 2 sztuki, b) defibrylator – 2 sztuki, c) respirator – 1 sztuka, d) USG – 1 sztuka, e) pompa infuzyjna – 5 sztuk, f) pulsoksymetr – 2 sztuki, g) kapnograf – 1 sztuka, h) elektryczne urządzenia do ssania – 2 sztuki. 2. Działania informacyjno – promocyjne, w ramach których zaplanowano zakup: a) dwóch artykułów prasowych b) naklejek na zakupiony w ramach projektu sprzęt c) tablicy informacyjno-pamiątkowej. </t>
  </si>
  <si>
    <t>POIS.09.01.00-00-0339/18-00</t>
  </si>
  <si>
    <t xml:space="preserve">Dofinansowanie zakupu sprzętu medycznego dla Szpitalnego Oddziału Ratunkowego w Zespole Opieki Zdrowotnej „Szpitala Powiatowego” w Sochaczewie </t>
  </si>
  <si>
    <t>ZESPÓŁ OPIEKI ZDROWOTNEJ „SZPITALA POWIATOWEGO” W SOCHACZEWIE</t>
  </si>
  <si>
    <t>Batalionów Chłopskich 3/7</t>
  </si>
  <si>
    <t xml:space="preserve">Przedmiot projektu: 1. Głównym założeniem projektu jest zakup sprzętu medycznego na potrzeby Szpitalnego Oddziału Ratunkowego. Wnioskodawca planuje zakup wyszczególnionego poniżej sprzętu medycznego: a) kardiomonitor – 1 sztuka, b) defibrylator – 1 sztuka, c) respirator – 2 sztuki, d) analizator parametrów krytycznych – 1 sztuka, e) elektryczne urządzenia do ssania – 2 sztuki, f) aparat do znieczulania – 1 sztuka, g) zestaw do trudnej intubacji – 1 sztuka, 2. Zarządzanie projektem. W ramach działania zaplanowano wynagrodzenie dla pracowników odpowiedzialnych za finansowo-księgową realizację projektu, rozliczanie projektu, przygotowanie i przeprowadzenie zamówień publicznych, przygotowanie specyfikacji technicznej planowanego do zakupienia sprzętu oraz określenie technicznych parametrów optymalnego wyposażenia medycznego na potrzeby SOR. 3. Działania informacyjno – promocyjne, w ramach których zaplanowano zakup: a) dwóch artykułów prasowych b) naklejek na zakupiony w ramach projektu sprzęt c) dwóch tablic informacyjno-pamiątkowych </t>
  </si>
  <si>
    <t>POIS.09.01.00-00-0340/18-00</t>
  </si>
  <si>
    <t>Dofinansowanie zakupu sprzętu medycznego dla Szpitalnego Oddziału Ratunkowego w Zespole Opieki Zdrowotnej w Skarżysku – Kamiennej</t>
  </si>
  <si>
    <t xml:space="preserve">Aby osiągnąć zdefiniowane wyżej cele projektu należy doposażyć Szpitalny Oddział Ratunkowy w aparaturę medyczną i sprzęt poprzez zakup następujących urządzeń: - kardiomonitor - 4 szt. - USG - 1 szt. - pompa infuzyjna - 10 szt. - aparat do znieczulania - 1 szt. - zestaw do trudnej intubacji - 2 szt. Ponadto celem ubiegania się o dofinansowanie koniecznym jest zarządzanie. Celem wypełnienia obowiązków w zakresie informacji i promocji koniecznym sfinansowanie odpowiednich narzędzi informacyjno. ZOZ w Skarżysku-Kamiennej wypełniając obowiązek informowania o zakresie realizowanego projektu i wsparciu ze środków Funduszy Europejskich zastosuje instrumenty promocyjno-informacyjne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 </t>
  </si>
  <si>
    <t>Dofinansowanie zakupu sprzętu medycznego dla Szpitalnego Oddziału Ratunkowego w Samodzielnym Publicznym Zespole Opieki Zdrowotnej w Brzesku</t>
  </si>
  <si>
    <t>POIS.09.01.00-00-0342/18-00</t>
  </si>
  <si>
    <t>Dofinansowanie zakupu sprzętu medycznego dla Szpitalnego Oddziału Ratunkowego ZOZ w Oświęcimiu</t>
  </si>
  <si>
    <t>W ramach projektu Wnioskodawca przewiduje realizację następujących zadań: 1. Zadanie 1 Zakup aparatury medycznej, w tym: – kardiomonitor 3 szt., – defibrylator 2 szt., – respirator 1 szt., – USG 1 szt., – zestaw do trudnej intubacji 2 szt., 2. Zadanie 2 Zarządzanie projektem, w tym: 3. Zadanie 3 Działania informacyjno – promocyjne, w tym: – tablica informacyjna 1 szt., – tablica pamiątkowa 1 szt., – naklejki/ nalepki – roll-upy 2 szt., – informacja na stronie www Beneficjenta – informacja na wszelkiej dokumentacji związanej z projektem .</t>
  </si>
  <si>
    <t>POIS.09.01.00-00-0343/18-00</t>
  </si>
  <si>
    <t>Dofinansowanie zakupu sprzętu medycznego dla Szpitalnego Oddziału Ratunkowego w Szpitalu im. Mikołaja Kopernika w Gdańsku</t>
  </si>
  <si>
    <t>COPERNICUS PODMIOT LECZNICZY SP. Z O. O.</t>
  </si>
  <si>
    <t xml:space="preserve">W ramach projektu zaplanowano realizację 3 zadań w ramach następujących kategorii: 1. Dostawy sprzętu medycznego [szt.]: defibrylator – 3, respirator – 1, pulsoksymetr – 2, kapnograf - 2 aparat do powierzchownego ogrzewania pacjenta – 1 2. Działania informacyjno 3. Zarządzanie projektem </t>
  </si>
  <si>
    <t xml:space="preserve">Dofinansowanie zakupu sprzętu medycznego dla Szpitalnego Oddziału Ratunkowego w Pałuckim Centrum Zdrowia Sp. z o.o. w Żninie </t>
  </si>
  <si>
    <t>Dofinansowanie zakupu sprzętu medycznego dla Szpitalnego Oddziału Ratunkowego w Kociewskim Centrum Zdrowia Sp. z o.o.</t>
  </si>
  <si>
    <t>POIS.09.01.00-00-0346/18-00</t>
  </si>
  <si>
    <t>Dofinansowanie zakupu sprzętu medycznego dla Szpitalnego Oddziału Ratunkowego w Wojewódzkim Szpitalu Zespolonym w Kielcach</t>
  </si>
  <si>
    <t xml:space="preserve">Zakres projektu obejmuje zakup następującego sprzętu medycznego: - defibrylator – 2 szt., cena jednostkowa - 25 242,84 zł brutto, wartość ogółem – 50 485,68 zł brutto - USG – 1 szt., cena jednostkowa – 105 000,00 zł brutto, wartość ogółem – 105 000,00 zł brutto - aparat do znieczulania – 1 szt., cena jednostkowa – 129 600,00 zł brutto, wartość ogółem – 129 600,00 zł brutto - zestaw do intubacji i wentylacji – 2 szt., cena jednostkowa – 2 689,20 zł brutto, wartość ogółem – 5 378,40 zł brutto </t>
  </si>
  <si>
    <t>POIS.09.01.00-00-0347/18-00</t>
  </si>
  <si>
    <t>Dofinansowanie zakupu sprzętu medycznego dla Szpitalnego Oddziału Ratunkowego w Wojewódzkim Szpitalu Specjalistycznym im. Marii Skłodowskiej-Curie w Zgierzu</t>
  </si>
  <si>
    <t xml:space="preserve">Zakres projektu obejmuje: 1. Zakup sprzętu i aparatury medycznej: Kardiomonitor – 1 szt. Defibrylator – 2 szt. Respirator – 3 szt. USG – 1 szt. Pompa infuzyjna – 4 szt. Aparat do szybkiego przetaczania płynów – 3 szt. Pulsoksymetr – 3 szt. Kapnograf – 1 szt. Analizator parametrów krytycznych – 1 szt. Elektryczne urządzenie do ssania – 1 szt. Zestaw do trudnej intubacji – 1 szt. Zestaw do intubacji i wentylacji – 1 szt. Aparat do powierzchniowego ogrzewania pacjenta – 1 szt. 2. Promocję projektu </t>
  </si>
  <si>
    <t>POIS.09.01.00-00-0348/18-00</t>
  </si>
  <si>
    <t>Dofinansowanie zakupu sprzętu medycznego dla Szpitalnego Oddziału Ratunkowego w Szpitalu Specjalistycznym w Kościerzynie Sp. z o.o.</t>
  </si>
  <si>
    <t xml:space="preserve">W projekcie zaplanowano następujące zadania: I. Zakup urządzeń: kardiomonitor – 2 szt.,defibrylator -1 szt., respirator – 1 szt., USG – 1 szt., pompa infuzyjna – 2 szt. II. Informacja i promocja III. Zarządzanie projektem </t>
  </si>
  <si>
    <t>Dofinansowanie zakupu sprzętu medycznego dla Szpitalnego Oddziału Ratunkowego w Szpitalu Ogólnym im. dr Witolda Ginela w Grajewie</t>
  </si>
  <si>
    <t>POIS.09.01.00-00-0350/18-00</t>
  </si>
  <si>
    <t>Dofinansowanie zakupu sprzętu medycznego dla Szpitalnego Oddziału Ratunkowego w Powiatowym Zakładzie Opieki Zdrowotnej w Starachowicach</t>
  </si>
  <si>
    <t>POWIATOWY ZAKŁAD OPIEKI ZDROWOTNEJ</t>
  </si>
  <si>
    <t>Starachowice</t>
  </si>
  <si>
    <t>27-200</t>
  </si>
  <si>
    <t>Radomska 70</t>
  </si>
  <si>
    <t xml:space="preserve">Koszty w projekcie to: Zakup niezbędnego wyposażenia medycznego dla SOR zgodnie z Rozporządzeniem Ministra Zdrowia w sprawie szpitalnego oddziału ratunkowego: - kardiomonitor - 4 szt. - defibrylator - 1 szt. - respirator - 1 szt. - USG - 1 szt. - aparat do podgrzewania płynów infuzyjnych - 2 szt. - pulsoksymetr - 2 szt. - kapnograf - 2 szt. - zestaw do trudnej intubacji - 1 szt. - zestaw do intubacji i wentylacji - 2 szt. Koszty związane z zarządzaniem i rozliczeniem projektu Promocja projektu - znakiem Unii Europejskiej i znakiem Funduszy Europejskich oznaczone zostaną wszystkie dokumenty związane z realizacją projektu, które podawane będą do wiadomości publicznej. W trakcie trwania projektu zostanie umieszczony plakat na terenie PZOZ w Starachowicach, natomiast po zakończeniu realizacji projektu zostanie umieszczona na budynku tablica informacyjna. Beneficjent zamieści również informacje na temat realizacji projektu, na stronie internetowej Szpitala, a także przekaże osobom i podmiotom uczestniczącym w projekcie informacji, że projekt uzyskał dofinansowanie. Umieszczone zostaną także, naklejki na urządzeniach kupionych w ramach projektu. </t>
  </si>
  <si>
    <t>POIS.09.01.00-00-0351/18-00</t>
  </si>
  <si>
    <t>Dofinansowanie zakupu sprzętu medycznego dla Szpitalnego Oddziału Ratunkowego w Klinicznym Szpitalu Wojewódzkim Nr 2 im. Św. Jadwigi Królowej w Rzeszowie</t>
  </si>
  <si>
    <t xml:space="preserve">Projekt obejmuje zakup wyrobów medycznych: - Defibrylator (2 sztuki), - Respirator (3 sztuki), - USG (1 sztuka), - Zestaw do trudnej intubacji (1 sztuka). Ponadto w ramach projektu planuje się realizację następujących działań informacyjno-promocyjnych: - zakup tablic informacyjno-promocyjnych (2 szt.), - informacja o projekcie na stronie internetowej Beneficjenta, - oznaczenie miejsc realizacji projektu, - informacje prasowe w momencie rozpoczęcia i zakończenia realizacji projektu (2 szt.). </t>
  </si>
  <si>
    <t>POIS.09.01.00-00-0352/18-00</t>
  </si>
  <si>
    <t>Dofinansowanie zakupu sprzętu medycznego dla Szpitalnego Oddziału Ratunkowego w Uniwersyteckim Szpitalu Klinicznym w Opolu</t>
  </si>
  <si>
    <t xml:space="preserve">W ramach projektu przrewidziano następujące zadania: 1. Zakup aparatury medycznej: - kardiomonitor – 4 szt. - defibrylator – 1 szt. - respirator – 1 szt. - pompa infuzyjna – 2 szt. - aparat do podgrzewania płynów infuzyjnych – 1 szt. - pulsoksymetr – 5 szt. 2. Informacja i promocja 3. Pomoc techniczna (zarządzenie projektem) </t>
  </si>
  <si>
    <t>Dofinansowanie zakupu sprzętu medycznego dla Szpitalnego Oddziału Ratunkowego w Szpitalu Wojewódzkim im. Mikołaja Kopernika w Koszalinie</t>
  </si>
  <si>
    <t>POIS.09.01.00-00-0354/18-00</t>
  </si>
  <si>
    <t>Dofinansowanie zakupu sprzętu medycznego dla Szpitalnego Oddziału Ratunkowego dla Dzieci w Samodzielnym Publicznym Specjalistycznym Zakładzie Opieki zdrowotnej "Zdroje" w Szczecinie</t>
  </si>
  <si>
    <t xml:space="preserve">Zakres inwestycji (wydatki kwalifikowalne): 1. Zakup aparatury medycznej Zakup niezbędnego wyposażenia medycznego dla SOR zgodnie z Rozporządzeniem Ministra Zdrowia w sprawie szpitalnego oddziału ratunkowego (wymiana wyeksploatowanego sprzętu na nowy): -kardiomonitor -szt.2 -USG -szt.1 -pulsoksymetr-szt.6 - kapnograf-szt.2 - aparat do powierzchownego ogrzewania pacjenta-szt.1 2. Zarządzanie projektem Koszty związane z zarządzaniem i rozliczeniem projektu. 3. Działania informacyjno-promocyjne Zadanie obejmuje zakup i montaż tablicy informacyjno-promocyjnej, wykonanie nalepek na zakupione wyposażenie medyczne. </t>
  </si>
  <si>
    <t>Dofinansowanie zakupu sprzętu medycznego dla Szpitalnego Oddziału Ratunkowego w Szpitalu Wojewódzkim im. dr. Ludwika Rydygiera w Suwałkach</t>
  </si>
  <si>
    <t>POIS.09.01.00-00-0356/18-00</t>
  </si>
  <si>
    <t>Dofinansowanie zakupu sprzętu medycznego dla Szpitalnego Oddziału Ratunkowego w Wojewódzkim Szpitalu im. Św. Ojca Pio w Przemyślu</t>
  </si>
  <si>
    <t>WOJEWÓDZKI SZPITAL IM. ŚW. OJCA PIO W PRZEMYŚLU</t>
  </si>
  <si>
    <t>Przemyśl</t>
  </si>
  <si>
    <t>37-700</t>
  </si>
  <si>
    <t>Monte Cassino 18</t>
  </si>
  <si>
    <t xml:space="preserve">Przedmiotowy zakres projektu obejmuje: 1. Zakup wyposażenia – aparatury medycznej: - monitor parametrów życiowych (1 szt.) - kardiomonitor – niskiej klasy (3 szt.) - kardiomonitor z modułem kapnografii (1 szt.) - defibrylator – modułowy (1 szt.) - respirator (1 szt.) - USG – convex, linia (1 szt.) - USG przenośnie (1 szt.) - pompa infuzyjna (6 szt.) - aparat do podgrzewania płynów infuzyjnych (2 szt.) - aparat do szybkiego przetaczania płynów (2 szt.) - elektryczne urządzenie do ssania (1 szt.) - zestaw do trudnej intubacji (1 szt.) - zestaw do intubacji i wentylacji (2 szt.) - aparat do powierzchownego ogrzewania pacjenta (1 szt.) </t>
  </si>
  <si>
    <t>Dofinansowanie zakupu sprzętu medycznego dla Szpitalnego Oddziału Ratunkowego w SP ZOZ WSS nr 3 w Rybniku</t>
  </si>
  <si>
    <t>POIS.09.01.00-00-0358/18-00</t>
  </si>
  <si>
    <t>Dofinansowanie zakupu sprzętu medycznego dla Szpitalnego Oddziału Ratunkowego w Szpitalu Powiatowym im. Prałata J. Glowatzkiego w Strzelcach Opolskich</t>
  </si>
  <si>
    <t>SZPITAL POWIATOWY IM. PRAŁATA J. GLOWATZKIEGO W STRZELCACH OPOLSKICH</t>
  </si>
  <si>
    <t>Opolska 36A</t>
  </si>
  <si>
    <t xml:space="preserve">Zakres rzeczowy projektu: kardiomonitor - 2 szt. respirator - 2 szt. USG - 1 szt. aparat do podgrzewania płynów infuzyjnych - 1 szt. pulsoksymetr - 4 szt. zestaw do trudnej intubacji - 1 szt. Poza tym koszty projektu obejmują; koszty związane z zarządzaniem i rozliczeniem oraz promocją projektu. </t>
  </si>
  <si>
    <t>POIS.09.01.00-00-0359/18-00</t>
  </si>
  <si>
    <t>Dofinansowanie zakupu sprzętu medycznego dla Szpitalnego Oddziału Ratunkowego w Szpitalu Wojewódzkim im. Kardynała Stefana Wyszyńskiego w Łomży</t>
  </si>
  <si>
    <t>al. Aleja Józefa Piłsudskiego 11</t>
  </si>
  <si>
    <t>Zakres projektu obejmuje zakup: -aparatu do znieczulania - aparatu USG oraz zarządzanie projektem i działania informacyjno - promocyjne.</t>
  </si>
  <si>
    <t xml:space="preserve">Dofinansowanie zakupu sprzętu medycznego dla Szpitalnego Oddziału Ratunkowego w Samodzielnym Publicznym Zakładzie Opieki Zdrowotnej w Radzyniu Podlaskim </t>
  </si>
  <si>
    <t>Wisznicka 111</t>
  </si>
  <si>
    <t>POIS.09.01.00-00-0361/18-00</t>
  </si>
  <si>
    <t>Dofinansowanie zakupu sprzętu medycznego dla Szpitalnego Oddziału Ratunkowego Szpitala Specjalistycznego Ducha Świętego w Sandomierzu</t>
  </si>
  <si>
    <t xml:space="preserve">Zakres projektu obejmuje zakup następującego sprzętu medycznego: - Aparat usg - 1 szt. - Aparat do szybkiego przetaczania płynów - 1 szt. - Pulsoksymetr - 1 szt. - Kapnograf - 1 szt. - Analizator parametrów krytycznych - 1 szt. - Aparat do znieczulenia - 1 szt. - Zestaw do trudnej intubacji - 1 szt. - Zestaw do intubacji i wentylacji - 1 szt. Ponadto, w projekcie przewidziano: - koszty zarządzania projektem - koszty promocji projektu </t>
  </si>
  <si>
    <t>POIS.09.01.00-00-0363/18-00</t>
  </si>
  <si>
    <t>Dofinansowanie zakupu sprzętu medycznego dla Szpitalnego Oddziału Ratunkowego w Samodzielnym Publicznym Wojewódzkim Szpitalu Specjalistycznym w Chełmie</t>
  </si>
  <si>
    <t xml:space="preserve">Zakres rzeczowy projektu obejmuje: Zakup niezbędnego wyposażania medycznego (doposażenie SOR) obejmuje łącznie 15 szt. wyposażenia medycznego w tym: - defibrylator 2 szt. - pompa infuzyjna 4 szt. - USG 1 szt. - pulsoksymetr 4 szt. - zestaw do trudnej intubacji 1 szt. - zestaw do intubacji i wentylacji 2 szt. - aparat do powierzchniowego ogrzewania pacjenta 1 szt. Dodatkowo w ramach projektu zaplanowane zostały działania promocyjno-informacyjne (tablica, naklejki, informacja na stronie internetowej). </t>
  </si>
  <si>
    <t xml:space="preserve">Zakres Projektu obejmuje: 1.Remonty wraz z dostosowaniem do obowiązujących przepisów oddziałów udzielających świadczeń zdrowotnych dedykowanych chorobom układu krążenia (2 034,52 m2, wartość-4 742 258,85 PLN), w tym: 1.1 Kliniki Kardiologii (744,82 m2, wartość–2 003 780,70 PLN), 1.2 Kliniki Chorób Naczyń i Chorób Wewnętrznych (1 289,70m2, wartość–2 738 478,15 PLN).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 z oprogramowaniem i wyposażeniem dedykowanym do badań serca </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</si>
  <si>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 1.Klinika Kardiochirurgii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 rzut serca. W przypadku monitorów dla Kliniki Kardiochirurgii moduły do pomiarów rzutu serca, CO2, monitorowania przewodnictwa nerwowo- mięśniowego, kapnografia, monitorowanie indeksu bispektralnego. •Przenośne serwery pomiarowe wyposażone w dotykowe ekrany mogące pracować jako monitor transportowy. •Monitory z akumulatorami oraz alarmami wizualnymi i dźwiękowymi. Chłodzenie monitora bez wentylatorów wewnętrznych. •Centrala intensywnego nadzoru dla personelu pielęgniarskiego i lekarskiego. Centrala wyposażona w2 monitory, ekran LCD o przekątnej min 24 cale dla monitorowania 10 pacjentów, z pamięcią trendów i możliwością przesyłu danych do systemów szpitalnych. •Przy centrali drukarka laserowa wraz z zasilaniem awaryjnym. 2. Klinika Kardiologii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t>
  </si>
  <si>
    <t>Zakres projektu obejmuje działania infrastrukturalne zmierzające do odtworzenia zasobów Kliniki Chorób Wewnętrznych i Kardiologii . Ponadto przewiduje się zakup wyposażenia i sprzętu medycznego (kategoria - Urządzenia techniczne i maszyny lub sprzęt – wydatki kwalifikowalne - 3 682 965,00 zł): Aparat RTG z ramieniem C oraz niezbędnym wyposażeniem, Aparat holter EKG z kartami pamięci (6 aparatów, 12 kart pamięci), Holter ciśnieniowy (3 szt.), Rejestrator zdarzeń EKG, Aparat EKG z wózkiem (2 szt.), System elektrofizjologiczny wraz z generatorem z pompą chłodzącą i stymulatorem oraz systemem elektroanatomicznym do trójwymiarowego mapowania serca, modernizacja systemu telemetrii – rozwój o 4 stanowiska monitorowane, w tym jedno IOK (doposażenie Oddziału Intensynsywnej Opieki), Kardiologiczny stół pionizacyjny do testów pochyleniowych, Zestaw do testów wysiłkowych, Łóżka z materacem i szafką przyłóżkową (14 kpl.), Łóżko IT z materacem i szafką przyłóżkową, panel przyłóżkowy do stanowiska IT – stworzenie dodatkowego stanowiska intensywnej terapii w ramach OIOK , pompy infuzyjne (2 szt.), Stymulator zewnętrzny, Defibrylator, system monitorowania hemodynamicznego – 3 kardiomonitory kompatybilne z posiadaną infrastrukturą, monitor do małoinwazyjnego monitorowania hemodynamicznego – 2 szt – jeden na potrzeby Bloku Operacyjnego, jeden na potrzeby Kliniki.</t>
  </si>
  <si>
    <t xml:space="preserve">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 w zakresie wymiany urządzeń już wyeksploatowanych (mających powyżej 11 lat) na nowe, szybsze i bardziej precyzyjne, w tym: angiokardiograf stacjonarny cyfrowy: 1 szt., wstrzykiwacz do podawania kontrastu: 1 szt., defibrylator: 1 szt. </t>
  </si>
  <si>
    <t xml:space="preserve">Przedmiotem projektu jest zakup sprzętu medycznego: • Angiograf – 1 szt., 3 500 000,00 PLN • System informatyczny oparty o system DICOM do: przesyłania, archiwizowania, oceny obrazów echo (z urządzeń pochodzących od różnych producentów), telekonsultacji wewnątrz i poza szpitalnych (w tym pacjentów z AOS) i standaryzacji opisów wyników badań – 1 szt., 450 000,00 PLN • Aparaty EKG przenośne - 11 szt., 154 000,00 PLN • Kardiomonitory z modułem transportowym – 2 szt., 50 000,00 PLN. • Echokardiograf z opcją 3D – 1 szt., 660 000,00 PLN • Echokardiograf – 1 szt., 300 000,00 PLN • System do integracji i zarządzania zapisami EKG – 1 szt., 70 000,00 PLN • Zestaw kardiomonitorów z centralą - 5 szt., 1 287 500,00 PLN • Zestawy do telemetrii elektrokardiograficznej– 6 szt., 180 000,00 PLN </t>
  </si>
  <si>
    <t>W Klinice Ginekologii Onkologicznej do najistotniejszych działań należy: modernizacja istniejącej Pracowni Brachyterapii oraz gabinetów diagnostyczno-zabiegowych i pokoju wzmożonego nadzoru medycznego, poprawa warunków bytowych (socjalnych) pacjentów i jakości nadzoru nad pacjentami, z jednoczesnym zmniejszeniem liczby pacjentów przebywających w jednej sali, zwiększenie i poprawa jakości węzłów sanitarnych, zastosowanie lokalnych instalacji klimatyzacyjnych, wymiana oświetlenia na energooszczędne oświetlenie LED, a także wymiana przestarzałego sprzętu medycznego o zastosowaniu diagnostycznym i terapeutycznym.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poprawa warunków socjalno-bytowych pacjentów i warunków pracy kadry medycznej. W Zakładzie Patomorfologii Nowotworów dla poprawy dostępności, jakości i skuteczności leczenia w klinikach CO-I Oddziału w Krakowie planuje się: wymianę wyeksploatowanej i nie funkcjonalnej aparatury i urządzeń niezbędnych do prowadzenia rutynowej diagnostyki morfologicznej u pacjentów, z uwzględnieniem badań diagnostycznych wymaganych do oceny zaawansowania choroby, selekcjonowania chorych do leczenia spersonalizowanego oraz oceny wyników leczenia neoadiuwantowego zgodnie ze standardami unijnymi, dostosowanie urządzeń i aparatury medycznej ZPN do prowadzenia specjalistycznych badań konsultacyjnych (w tym na podstawie cyfrowego zapisu badań laboratoryjnych) dla innych ośrodków medycznych, badań naukowych, prac z zakresu B+R), modernizację urządzeń pracowni ZPN (nowoczesne stanowiska do pobierania i obróbki materiału tkankowego, badań śródoperacyjnych oraz pobierania mrożonych tkanek nowotworowych). W zakresie prac budowlano-remontowych w ZPN planuje się remont wybranych pomieszczeń, moder</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</si>
  <si>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aparatu poligraficznego, - zakup przenośnego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 zakup systemu ciągłego nieinwazyjnego monitorowania ciśnienia tętniczego oraz parametrów hemodynamicznych wraz z funkcją optymalizacji wszczepialnych urządzeń stymulujących, - zakup pompy infuzyjnej. </t>
  </si>
  <si>
    <t>INSTYTUT "CENTRUM ZDROWIA MATKI POLKI"</t>
  </si>
  <si>
    <t xml:space="preserve">Zakres rzeczowy projekty obejmuje: 1. modernizację sali zabiegowej (modernizacja ok 435 m2) przez co Szpital dostosuje się do wciąż rosnących potrzeb spowodowanych zwiększaniem się liczby pacjentów z chorobami cywilizacyjnymi. Wysoki standard sali zabiegowej wykonany w technologii jak dla sali operacyjnej pozwoli w szczególnie trudnych przypadkach na podjęcie interwencji kardiochirurgicznej bez konieczności transportu pacjenta w stanie zagrożenia życia na blok operacyjny szpitala. Stanowić to będzie pełne zabezpieczenie pacjenta w przypadkach zabiegów powikłanych. Zakupiony zostanie nowoczesny sprzęt pozwalający na wykonywanie procedur inwazyjnych raz taki dzięki któremu poprawi się diagnostyka i monitorowanie pacjenta. Ograniczone zostanie zagrożenie sanitarno – epidemiologiczne. 2. zakupu aparatury i sprzętu medycznego, którego Pracownia nie posiada lub który jest mocno wyeksploatowany. Zakupiona zostanie nowoczesna aparatura medyczna stanowiąca niezbędne wyposażenie sali zabiegowej pracowni i pomieszczeń towarzyszących umożliwiająca bezpieczne prawidłowe przeprowadzanie procedur medycznych na najwyższym poziomie: • Zestaw angiograficzny z wyposażeniem • System do elektrofizjologii konwencjonalnej z wyposażeniem • System trójwymiarowego mapowania elektroanatomicznego • Aparat do znieczulenia • Zestaw do laserowego usuwania elektrod z wyposażeniem • Diatermia chirurgiczna • Aparat do badań echokardiograficznych z obrazowaniem 3D i wyposażeniem • Defibrylatory • Kolumna sprzętowa do aparatury elektrofizjologicznej i ablacji • Lampy zabiegowe • System do ultrasonografii wewnątrznaczyniowej • System monitorowania pacjenta • System do infuzji • Aparat EKG • Wyposażenie sal chorych (łóżka, wózek, leżanki diagnostyczne, szafki) • Sprzęt informatyczny • Meble medyczne (stoliki zabiegowe, szafy, wózki zabiegowe i reanimacyjny) • Wyposażenie meblowe. </t>
  </si>
  <si>
    <t xml:space="preserve">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 i 2 na salach oddziału </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</si>
  <si>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Urządzenia będą wykorzystywane także w ramach Ambulatoryjnej Opieki Specjalistycznej. Planowane do zakupienia elementy wyposażenia charakteryzują się wysokim stopniem innowacyjności – szczegółowa specyfikacja poszczególnych urządzeń została zaprezentowana w załączniku do wniosku oraz w treści Studium Wykonalności. Przewidziano zakup urządzeń: - Aparat MR 1,5T – 1 kpl. - Aparat USG – 1 kpl. - Pracownia hybrydowa - angiograf, urządzenia peryferyjne (+ usg wewnątrzżylne) – 1 kpl. - System Jet Stream do trombektomii mechanicznej – 1 kpl. - Stoły operacyjne uniwersalne przezierne wysokiej klasy – 1 kpl. - Aparaty do znieczulenia ogólnego – 2 kpl. - System Omnitrac do operacji otwartych tętniaków piersiowo brzusznych zastępujący asystę 2ch chirurgów – 1 kpl. - Zestaw lamp operacyjnych w systemie LED – 2 kpl. - Kolumna videoskopowa z oprzyrządowaniem do wykonywania zabiegów laparoskopowych – 1 kpl. - Mikroskop operacyjny Vario Zeiss – 1 kpl. - System przesyłu i obrazowania danych z pracowni zabiegowych, sal operacyjnych, AngioTK, MRI, USG – 1 kpl. - Systemy Super Vac do podciśnieniowego oczyszczania ran i owrzodzeń – 3 kpl. - Stanowisko intensywnej terapii – 2 kpl. </t>
  </si>
  <si>
    <t>Staszica 16</t>
  </si>
  <si>
    <t xml:space="preserve">Zakres rzeczowy projektu obejmuje: I.1 Przebudowę pomieszczeń w celu utworzenia sali operacyjnej hybrydowej I.2 Powiększenie Oddziału Anestezjologii i Intensywnej Terapii o dodatkowe 2 łóżka II. Doposażenie oddziałów szpitalnych poprzez zakup aparatury medycznej.Oddział Anestezjologii i Intensywnej Terapii: Monitor do ciągłego pomiaru parametrów hemodynamicznych, Aparat do ciągłych terapii nerkozastępczych, Przyłóżkowy aparat RTG, Defibrylator (2szt.), Respirator transportowy, Łóżko do intensywnej terapii z materacem przeciwodleżynowym (2szt.), Respirator stacjonarny (2szt.), Stacje dokujące (2szt.), Kardiomonitor (2szt.), Centrala monitorująca, Bronchofiberoskop, Urządzenie do ogrzewania pacjenta (2szt.), Videolaryngoskop, Pompa infuzyjna objętościowa (2szt.), Pompa infuzyjna strzykawkowa (12szt.), Analizator parametrów krytycznych. Sala hybrydowa dla potrzeb Kardiologii: Aparat do znieczulenia z monitorem, Defibrylator, Wózek anestezjologiczny, Urządzenie do ogrzewania płynów, Urządzenie do ogrzewania pacjenta, Pompa infuzyjna strzykawkowa (3szt.), Stacja dokująca. Pracownia elektrofizjologii: Angiograf ze stołem hybrydowym, Kardiomonitor, Defibrylator, Kardiostymulator jednojamowy (2szt.), System do badań elektrofizjologicznych serca, System do krioablacji, Echokardiograf, Moduł pacjenta systemu telemonitoringu (10szt.), Aparat do pomiaru krzepliwości krwi. Oddział Kardiologiczny: Pompa do kontrapulsacji wewnątrzaortalnej (2szt.), Defibrylator (5szt.), Respirator stacjonarny, Ssak medyczny przewoźny (3szt.), Aparat EKG 12 kanałowy (2szt.), Ultrasonograf, Rejestrator holterowski EKG 3 kanałowy (2szt.), Rejestrator holterowski EKG 12 kanałowy, Centrala monitorująca, Kardiomonitor (12szt.), Urządzenie do mechanicznego masażu klatki piersiowej, Łóżko do intensywnej terapii z materacem przeciwodleżynowym (2szt.), Łóżko szpitalne (20szt.), Szafka przyłóżkowa (20szt.) </t>
  </si>
  <si>
    <t>Leczenie chorób układu krążenia z wykorzystaniem nowoczesnych technologii w zakresie diagnostyki i terapii w Uniwersyteckim Szpitalu Klinicznym im. Jana Mikulicza Radeckiego we Wrocławiu.</t>
  </si>
  <si>
    <t>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Zakupiony zostanie: Aparat do badań echokardiograficznych, Pompa do kontrpulsacji wewnątrzaortalnej, Monitory przewoźne, Zintegrowany system do stacjonarnego monitorowania funkcji życiowych pacjentów na sali intensywnego nadzoru kardiologicznego, Respirator, Zestaw do testów wysiłkowych z możliwością wykonywania badań ergospirometrycznych, Zestaw do 24-godzinnego monitorowania ekg metodą Holtera, Zestaw do 24-godzinnego monitorowania ciśnienia tętniczego krwi ( 24ABPM), Stół do testów pochyleniowych z nieinwazyjnym monitorowaniem układu krążenia i autonomicznego układu krążenia, Aparat do wykonywania elektrokardiogramu, Pompy przepływowe, Pompy infuzyjne, Defibrylator dwufazowy z opcją stymulacji zewnętrznej, Aparat do wykonywania elektrokardiograficznej stymulacji przezprzełykowej wraz z oprogramowaniem, Łóżka (rodzaj I), Łóżka (rodzaj II), Łóżka (rodzaj III), Aparat ultrasonograficzny, Aparat do ciągłych zabiegów nerkozastępczych i plazmaferezy.</t>
  </si>
  <si>
    <t xml:space="preserve">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 Ponadto zaplanowano nabycie następujących urządzeń/wyposażenia Oddziału Kardiologii, Rehabilitacji Kardiologicznej i Pracowni Elektrofizjologii: -System elektroanatomiczny 3D – 1 szt. - Wózek leżący – 2 szt. - Wózek siedzący – 2 szt. - Aparat RTG ramię C – 1 szt. - Fartuchy ołowiane – 4 szt. - Rejestrator Holter EKG – 3 szt. - Leżanka wysokość regulowana elektrycznie - 1 szt. (koszt niekwalifikowany) - Kolumna anestezjologiczna – 1 szt. - Aparat do znieczulania – 1 szt. - Echokardiograf – 1 szt. - Stół zabiegowy – 1 szt. - Lampa operacyjna – 1 szt. - Defibrylator – 1 szt. - Ssak elektryczny – 2 szt. - Cykloergometr – 1 szt. (koszt niekwalifikowany) - Rowery treningowe – 2 szt. (koszt niekwalifikowany) - Orbitreg – 1 szt. (koszt niekwalifikowany) - Stół do pionizacji – 1 szt. - Łóżka rehabilitacyjne – 6 szt. - Łóżka standardowe – 25 szt. - Szafki przyłóżkowe – 25 szt. (koszt niekwalifikowany) - Leżanka – 3 szt. (koszt niekwalifikowany) - Aparat EKG – 1 szt. - Bieżnia rehabilitacyjno-kardiologiczna – 1 szt. - Pompa infuzyjna dwustrzykawkowa – 2 szt. </t>
  </si>
  <si>
    <t>3 Maja 13-15</t>
  </si>
  <si>
    <t xml:space="preserve">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 - działania informacyjno-promocyjne, - koszty pośrednie - Opracowanie dokumentacji aplikacyjnej (Wniosku o dofinansowanie oraz Studium wykonalności) </t>
  </si>
  <si>
    <t>Zakres rzeczowy inwestycji obejmuje doposażenie Oddziałów: Chirurgii, I Ortopedii, II Ortopedii, Otolaryngologii oraz przebudowę części pomieszczeń Szpitala, tj. Zakładu Diagnostyki Obrazowej, Bloku Operacyjnego.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</si>
  <si>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 xml:space="preserve">Celem projektu jest modernizacja aparatury i sprzętu medycznego Szpitala w poniżej wymienionym zakresie: • Tor wizyjny endoskopowy ze specjalistycznym instrumentarium ginekologicznym • Aparat USG z głowicą endowaginalną i convex 4D • Monitor funkcji życiowych transportowy • Wieża endoskopowa z trzema wideobronchoskopami oraz dwoma bronchoskopami USG (EBUS) • Spirometr • Kabina bodypletyzmograficzna • Monitor funkcji życiowych transportowy • Łóżka szpitalne elektryczne </t>
  </si>
  <si>
    <t>Długa 1</t>
  </si>
  <si>
    <t xml:space="preserve">ramach projekty zaplanowano zakup następujących urządzeń: Defibrylator z kardiowersją – 3 szt. Aparaty do znieczulenia ogólnego z kardiomonitorem – 7 szt. Wózek do przekładania pacjenta - 1 szt. Aparat rtg przyłóżkowy cyfrowy - 1 szt. Aparat rtg typu ramię C – ortopedyczny – 1 szt. Stół operacyjny ortopedyczny mobilny - 1 szt. Stół operacyjny chirurgia ogólna – 1 szt. Kardiomonitory na salę wybudzeniową – 6 szt. Centrala intensywnego nadzoru – 1 szt. Respirator stacjonarny OIT – 2 szt. Diatermia chirurgiczna – 6 szt. Zestawy narzędzi chirurgicznych, neurochirurgicznych, ortopedycznych, laryngologicznych, kontenerów do sterylizacji narzędzi, piły, wiertarki, zestawy motorowe 1 szt. Łóżka OIT – 13 szt. (koszt niekwalifikowany). </t>
  </si>
  <si>
    <t xml:space="preserve">Projekt przewiduje unowocześnienie wyposażenia medycznego Śląskiego Centrum Chorób Serca w Zabrzu poprzez wymianę zużytej, przestarzałej aparatury i sprzętu medycznego. - Aparat do mierzenia krzepliwości krwi - 3 szt. - Aparat do znieczulania z doposażeniem - 1 szt. - Aparat EKG - 4 szt. - Aparat RTG przewoźny - 1 szt. - Aparat RTG przewoźny z ramieniem C - 1 szt. - Bronchofiberoskop - 2 szt. - Bronchofiberoskop wideo - 1 szt. - Bronchofiberoskop wideo HD - 1 szt. - Defibrylator - 3 szt. - Diatermia chirurgiczna - 3 szt. - Diatermia chirurgiczna do kriochirurgii z przystawką argonową - 1 szt. - Echokardiograf - 2 szt. - Echokardiograf przyłóżkowy - 1 szt. - Gastrofiberoskop - 1 szt. - Inkubator otwarty - 3 szt. - Inkubator zamknięty - 1 szt. - Kardiostymulator - 10 szt. - Lampa czołowa - 1 szt. - Łóżko chorych - 14 szt. - Łóżko dziecięce - 3 szt. - Łóżko intensywnego nadzoru - 9 szt. - Łóżko do intensywnej terapii - 4 szt. - Narzędzia chirurgiczne - 3 szt. - Piła do sternotomii - 6 szt. - Pulsoksymetr - 5 szt. - Rejestrator ciśnień - 3 szt. - Rejestrator holterowski EKG - 21 szt. - Respirator - 5 szt. - Retraktor - 3 szt. - Separator krwi - 1 szt. - Ssak elektryczny - 4 szt. - System do badań dopplerowskich - 1 szt. - Tromboelastometr - 1 szt. - Wstrzykiwacz automatyczny do podawania kontrastu - 1 szt. - Zestaw hemopomp turbinowych do wspomagania serca - 1 szt. - Zestaw monitorujący KCHDZ - 1 szt. - Zestaw monitorujący RDZ - 1 szt. - Zestaw pomp infuzyjnych KCHDZ - 1 szt. - Zestaw pomp infuzyjnych RDZ - 1 szt. </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</si>
  <si>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Zakupiona w ramach projektu aparatura zastąpi w części dotychczasowe wyeksploatowane urządzenia, które wymagają wymiany ze względu na wiek i stan techniczny. Obecne wyposażenie wykorzystuje również przestarzałe technologie, co powoduje ograniczone możliwości diagnostyczne oraz wysokie koszty eksploatacyjne. Ponadto w ramach projektu zostanie zakupiony sprzęt diagnostyczny, którego szpital wcześniej nie posiadał. </t>
  </si>
  <si>
    <t xml:space="preserve">Inwestycja dotyczy zakupu 82 rodzajów (łącznie 408 szt.) aparatury medycznej dla potrzeb Samodzielnego Publicznego Szpitala Klinicznego Nr 1 w Lublinie (wyszczególnienie zawiera 84 pozycje, przy czym wiersze 54 i 74 oraz wiersze 63 i 76 zostały wydzielone ze względu na różne przeznaczenie aparatury, ale dotyczą tego samego rodzaju sprzętów), w tym jednostek: - Klinika Chirurgii Urazowej i Medycyny Ratunkowej, - I Klinika Ginekologii Onkologicznej i Ginekologii, - Klinika Położnictwa i Patologii Ciąży, - Klinika Chorób Wewnętrznych, - II Klinika Anestezjologii i Intensywnej Terapii oraz jednostek pomocniczych: Zakładu Radiologii Lekarskiej, Bloku Operacyjnego, Przyklinicznych Poradni Specjalistycznych (Poradnia Położniczo-Ginekologiczna, Poradnia Ginekologiczna, Poradnia Chirurgii Urazowej, Poradnia Diabetologiczna, Poradnia Endokrynologiczna, Poradnia Kardiologiczna). </t>
  </si>
  <si>
    <t>28 Czerwca 1956 r. nr 135</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</si>
  <si>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 objętych Rozporządzeniem Ministra Zdrowia z dnia 6 listopada 2013 r. w sprawie świadczeń gwarantowanych z zakresu ambulatoryjnej opieki specjalistycznej (Dz. U. z 2016 r. poz. 357 z późn. zm.), Rozporządzeniem Ministra Zdrowia z dnia 22 listopada 2013 r w sprawie świadczeń gwarantowanych z zakresu leczenia szpitalnego (Dz. U. z 2016 r. poz. 694 z późn. zm.), Rozporządzeniem Ministra Zdrowia z 26 czerwca 2012 r. w sprawie wymagań, jakim powinny odpowiadać pod względem fachowym i sanitarnym pomieszczenia i urządzenia podmiotu wykonującego działalność leczniczą (Dz. U. z 2012, pz. 739), § 26 pkt 1.</t>
  </si>
  <si>
    <t>Sobieskiego 9</t>
  </si>
  <si>
    <t>Program kompleksowej ochrony zdrowia prokreacyjnego w Uniwersyteckim Szpitalu Klinicznym w Białymstoku</t>
  </si>
  <si>
    <t>Doposażenie jednostek organizacyjnych Szpitala Uniwersyteckiego w Krakowie w celu utworzenia referencyjnego ośrodka leczenia niepłodności</t>
  </si>
  <si>
    <t>Utworzenie w UCK im. prof. K. Gibińskiego SUM w Katowicach referencyjnego ośrodka leczenia niepłodności</t>
  </si>
  <si>
    <t>„Zakup sprzętu medycznego w celu ochrony zdrowia prokreacyjnego w ośrodku referencyjnym - GPSK UM w Poznaniu”</t>
  </si>
  <si>
    <t>Poprawa udzielania świadczeń zdrowotnych w Instytucie Matki i Dziecka poprzez zakup aparatury medycznej do Kliniki Położnictwa i Ginekologii w ramach utworzenia referencyjnego ośrodka leczenia niepłodności</t>
  </si>
  <si>
    <t>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t>
  </si>
  <si>
    <t>POIS.09.02.00-00-0138/18-00</t>
  </si>
  <si>
    <t>"Nowoczesna diagnostyka i terapia kobiet w Szpitalu Klinicznym im. Prof. W. Orłowskiego CMKP w Warszawie dzięki wzmocnieniu potencjału infrastrukturalnego podmiotu"</t>
  </si>
  <si>
    <t>Czerniakowska 231</t>
  </si>
  <si>
    <t>W ramach projektu planuje się następujące działania: Zakup Urządzeń technicznych i maszyn lub sprzętów: Zakup aparatury medycznej i wyposażenia: aparat do badania nasienia - 1 szt. (wydatek niekwalifikowalny), wydatki kwalifikowalne: Minihisteroskop Betocchciego (Histeroskop zabiegowy) - 3 zestawy, Resektoskop bipolarny (ginekologiczny) - 2 zestawy, Nóż ultradźwiękowy z osprzętem (Nóż harmoniczny) - 1 zestaw, Wieża endoskopowa z torem wizyjnym HD (Tor wizyjny HD) - 1 zestaw, Ultrasonograf z sondami (z sondą przezpochwową wolumetryczną (3D), sondą przezbrzuszną wolumetryczną) - 1 zestaw, Aparat USG z wyposażeniem - kompletem sond - 1 zestaw.</t>
  </si>
  <si>
    <t>POIS.09.02.00-00-0140/18-00</t>
  </si>
  <si>
    <t>Wykorzystanie innowacyjnych metod poprawy zdrowia prokreacyjnego społeczeństwa Województwa Świętokrzyskiego</t>
  </si>
  <si>
    <t>W ramach projektu planuje się realizację następujących zadań: I. Przygotowanie projektu - opracowanie dokumentacji projektowo-kosztorysowej oraz opracowanie Studium Wykonalności Inwestycji wraz z analizą kosztów i korzyści, przygotowanie wniosku o dofinansowanie II. Roboty budowlano-montażowe - wydatki niekwalifikowalne, III. Zakup wyposażenia - wydatki niekwalifikowalne: - Analizator CASA 1 szt., - Mikroskop odwrócony kontrastowo-fazowy z oprzyrządowaniem do zapisywania ruchu plemników z możliwością archiwizacji 1 szt., - Mikroskop fluorescencyjny z oprzyrządowaniem 1 szt., - Kamera do mikroskopu fluorescencyjnego 1 szt., - Zamrażarka do programowalnego zamrażania plemników 1 szt., - Chłodziarko- zamrażarka do programowalnego zamrażania plemników 1 szt. - Wirówka cytologiczna 1 szt. - Mikropłytkowy czytnik wielodetekcyjny 1 szt. - Mikrotom rotacyjny 1 szt. - Redystylator elektryczny 1 szt., - Komory do diagnostyki nasienia 1 szt., - Analizator biochemiczny 1 szt. IV. Zakup wyposażenia -wydatki kwalifikowalne: - Laparoskop 1 szt., - Histeroskop 1 szt., - Aparat USG 3D 1 szt. V. Działania informacyjno.– promocyjne.</t>
  </si>
  <si>
    <t xml:space="preserve">Podstawowym celem proj. jest poprawa dostępności świadczeń opieki zdrowotnej w zakresie ratowania życia i zdrowia w stanach nagłych dla mieszkańców regionu pomorskiego i całego kraju dzięki podniesieniu standardu funkcjonowania SOR w strukturach Powiatowego Centrum Zdrowia sp. z o.o. w Kartuzach. W projekcie zaplanowano następujące zadania: Zakup Studium Wykonalności – 19 680,00 zł Działania informacyjno–promocyjne – 3 690,00 zł Dostawa, montaż i uruchomienie specjalistycznej aparatury medycznej ratującej życie na potrzeby SOR przy PCZ w Kartuzach – 585 707,27 zł Zakres dostawy kształtuje się następująco: - Kardiomonitor podstawowy - Kardiomonitor zaawansowany z modułem transportowym - System centralnego monitorowania – centrala pielęgniarska - Mobilny monitor funkcji życiowych - Ultrasonograf z kompletem trzech głowic obrazujących - Endoskop jednorazowy do trudnych intubacji - Automatyczna pompa strzykawkowa - Automatyczna pompa infuzyjna - Respirator z ramieniem układu pacjenta, płucem testowym, i podstawą na kołach - Urządzenie do mechanicznej kompresji klatki piersiowej - Urządzenie do ssania wysokiej wydajności - Łóżko do intensywnej terapii z możliwością przechyłów bocznych i ważenia pacjenta - System aktywnego ogrzewania pacjenta - lama zabiegowa </t>
  </si>
  <si>
    <t xml:space="preserve">Projekt zakłada: a. budowę lądowiska wyniesionego dla śmigłowców ratunkowych wraz z niezbędna infrastrukturą b. zakup wyposażenia c. wykonanie dokumentacji projektowej d. działania informacyjno-promocyjne celem bezpośrednim projektu jest zapewnienie leczenia i ratowania ludzkiego życia w oddziale o najwyższym standardzie sprzętowym oraz poprawa jakości świadczonych usług. Dodatkowo, realizacja projektu przyczyni się do skrócenia czasu transportu poszkodowanego z miejsca wypadku do SOR. Założone przez Wnioskodawcę wskaźniki realizacji projektu: a. Liczba wspartych podmiotów leczniczych - 1 b. Nakłady inwestycyjne na zakup aparatury medycznej: 3.070.672,32 PLN c. Liczba wybudowanych lotnisk/lądowisk dla śmigłowców: 1 d. Powierzchnia płyty wybudowanego lądowiska: 573,4 m2 </t>
  </si>
  <si>
    <t>Budowa lądowiska i doposażenie w sprzęt medyczny Szpitalnego Oddziału Ratunkowego Szpitala Mrągowskiego Sp. z o.o. w obszarze działania Powiatu Mrągowskiego</t>
  </si>
  <si>
    <t>POIS.12.01.00-00-001/10-00</t>
  </si>
  <si>
    <t>XII.1. Rozwój systemu ratownictwa medycznego - Dostosowanie miejsca startów i lądowań śmigłowców do potrzeb SOR SPZOZ w Mławie.</t>
  </si>
  <si>
    <t>Samodzielny Publiczny Zakład Opieki Zdrowotnej w Mławie</t>
  </si>
  <si>
    <t xml:space="preserve">dr Anny Dobrskiej 1 </t>
  </si>
  <si>
    <t>POIS.12.01.00-00-001/11-00</t>
  </si>
  <si>
    <t>XII.1. Rozwój systemu ratownictwa medycznego - Utworzenie Centrum Urazowego w Szpitalu Wojewódzkim SP ZOZ w Zielonej Górze</t>
  </si>
  <si>
    <t>Szpital Wojewódzki Samodzielny Publiczny Zakład Opieki Zdrowotnej im. Karola Marcinkowskiego w Zielonej Górze</t>
  </si>
  <si>
    <t xml:space="preserve">Zyty 26 </t>
  </si>
  <si>
    <t>POIS.12.01.00-00-002/10-00</t>
  </si>
  <si>
    <t>XII.1. Rozwój systemu ratownictwa medycznego - Podniesienie dostępności do SOR SPZOZ w Brzesku poprzez budowę lądowiska dla śmigłowców.</t>
  </si>
  <si>
    <t>Samodzielny Publiczny Zespół Opieki Zdrowotnej w Brzesku</t>
  </si>
  <si>
    <t xml:space="preserve">ul. Kościuszki 68 </t>
  </si>
  <si>
    <t>POIS.12.01.00-00-002/11-00</t>
  </si>
  <si>
    <t>XII.1. Rozwój systemu ratownictwa medycznego - Centrum urazowe w Wojewódzkim Szpitalu Specjalistycznym w Olsztynie szansą kompleksowego leczenia pacjentów z urazami wielonarządowymi</t>
  </si>
  <si>
    <t>Wojewódzki Szpital Specjalistyczny w Olsztynie</t>
  </si>
  <si>
    <t>POIS.12.01.00-00-003/10-00</t>
  </si>
  <si>
    <t>XII.1. Rozwój systemu ratownictwa medycznego - Budowa lądowiska dla śmigłowców ratunkowych wraz z zapewnieniem komunikacji z SOR w W.S.S. w Zgierzu</t>
  </si>
  <si>
    <t>Wojewódzki Szpital Specjalistyczny im. Marii Skłodowskiej-Curie w Zgierzu</t>
  </si>
  <si>
    <t xml:space="preserve">Parzęczewska 35 </t>
  </si>
  <si>
    <t>POIS.12.01.00-00-003/11-00</t>
  </si>
  <si>
    <t>XII.1. Rozwój systemu ratownictwa medycznego - Budowa i remont oraz doposażenie baz Lotniczego Pogotowia Ratunkowego - ETAP 2</t>
  </si>
  <si>
    <t>SP ZOZ Lotnicze Pogotowie Ratunkowe</t>
  </si>
  <si>
    <t xml:space="preserve">Księżycowa 5 </t>
  </si>
  <si>
    <t xml:space="preserve">  Liczba wybudowanych instytucji ochrony zdrowia - 4</t>
  </si>
  <si>
    <t>POIS.12.01.00-00-004/10-00</t>
  </si>
  <si>
    <t>XII.1. Rozwój systemu ratownictwa medycznego - Utworzenie Centrum Urazowego w Wojewódzkim Szpitalu Specjalistycznym im. M. Kopernika w Łodzi</t>
  </si>
  <si>
    <t>POIS.12.01.00-00-004/11-00</t>
  </si>
  <si>
    <t>XII.1. Rozwój systemu ratownictwa medycznego - Modernizacja i doposażenie Szpitala Wojewódzkiego nr 2 w Rzeszowie na potrzeby funkcjonowania centrum urazowego</t>
  </si>
  <si>
    <t>POIS.12.01.00-00-006/10-00</t>
  </si>
  <si>
    <t>XII.1. Rozwój systemu ratownictwa medycznego - Lądowisko Szpitala w Nysie</t>
  </si>
  <si>
    <t>Zespół Opieki Zdrowotnej</t>
  </si>
  <si>
    <t xml:space="preserve">Świętego Piotra 1 </t>
  </si>
  <si>
    <t>POIS.12.01.00-00-008/10-00</t>
  </si>
  <si>
    <t>XII.1. Rozwój systemu ratownictwa medycznego - Chcemy i możemy Ci pomóc w każdej sytuacji - Budowa lądowiska dla śmigłowców sanitarnych na terenie Szpitala Powiatowego im. E. Biernackiego w Mielcu</t>
  </si>
  <si>
    <t>Szpital Powiatowy im. Edmunda Biernackiego w Mielcu</t>
  </si>
  <si>
    <t>MIELEC</t>
  </si>
  <si>
    <t xml:space="preserve">ŻEROMSKIEGO 22 </t>
  </si>
  <si>
    <t>POIS.12.01.00-00-010/10-00</t>
  </si>
  <si>
    <t>XII.1. Rozwój systemu ratownictwa medycznego - Budowa lądowiska dla helikopterów służących dostępności do Szpitalnego Oddziału Ratunkowego w Ciechanowie</t>
  </si>
  <si>
    <t>POIS.12.01.00-00-011/10-00</t>
  </si>
  <si>
    <t>XII.1. Rozwój systemu ratownictwa medycznego - Przebudowa lądowiska dla helikopterów przy Szpitalu Specjalistycznym im. Jędrzeja Śniadeckiego w Nowym Sączu</t>
  </si>
  <si>
    <t>Szpital Specjalistyczny im. Jędrzeja Śniadeckiego w Nowym Sączu</t>
  </si>
  <si>
    <t xml:space="preserve">Młyńska 10 </t>
  </si>
  <si>
    <t>POIS.12.01.00-00-014/10-00</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</si>
  <si>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</si>
  <si>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</si>
  <si>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</si>
  <si>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</si>
  <si>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POIS.12.01.00-00-015/10-00</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</si>
  <si>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</si>
  <si>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</si>
  <si>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</si>
  <si>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</si>
  <si>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</si>
  <si>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POIS.12.01.00-00-016/10-00</t>
  </si>
  <si>
    <t>XII.1. Rozwój systemu ratownictwa medycznego - Zwiększenie dostępności do świadczeń zdrowotnych w SPZZOZ w Gryficach poprzez rozbudowę lądowiska</t>
  </si>
  <si>
    <t>POIS.12.01.00-00-017/10-00</t>
  </si>
  <si>
    <t>XII.1. Rozwój systemu ratownictwa medycznego - Budowa lądowiska dla helikopterów na dachu skrzydła Szpitala w Szczecinie-Zdunowie</t>
  </si>
  <si>
    <t>Specjalistyczny Szpital im. prof. Alfreda Sokołowskiego</t>
  </si>
  <si>
    <t xml:space="preserve">A.Sokołowskiego 11 </t>
  </si>
  <si>
    <t>POIS.12.01.00-00-019/10-00</t>
  </si>
  <si>
    <t>XII.1. Rozwój systemu ratownictwa medycznego - Przebudowa lądowiska, podjazdu, wiaduktu i wiaty dla SOR Szpitala Wojewódzkiego w Gorzowie Wlkp.</t>
  </si>
  <si>
    <t>POIS.12.01.00-00-020/10-00</t>
  </si>
  <si>
    <t>Wojewódzki Szpital Specjalistyczny Nr 5 im. "Św. Barbary"</t>
  </si>
  <si>
    <t>POIS.12.01.00-00-021/10-00</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</si>
  <si>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</si>
  <si>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</si>
  <si>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</si>
  <si>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</si>
  <si>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</si>
  <si>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POIS.12.01.00-00-024/10-00</t>
  </si>
  <si>
    <t>XII.1. Rozwój systemu ratownictwa medycznego - Budowa lądowiska dla śmigłowców przy Zespole Opieki Zdrowotnej w Oleśnie</t>
  </si>
  <si>
    <t>Zespół Opieki Zdrowotnej w Oleśnie</t>
  </si>
  <si>
    <t>Olesno</t>
  </si>
  <si>
    <t>46-300</t>
  </si>
  <si>
    <t xml:space="preserve">Klonowa 1 </t>
  </si>
  <si>
    <t>POIS.12.01.00-00-025/10-00</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</si>
  <si>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</si>
  <si>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</si>
  <si>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POIS.12.01.00-00-026/10-00</t>
  </si>
  <si>
    <t>XII.1. Rozwój systemu ratownictwa medycznego - Remont lądowiska dla helikopterów przy Wojewódzkim Szpitalu Zespolonym w Kielcach mający na celu dostosowanie do obowiązujących przepisów</t>
  </si>
  <si>
    <t>Wojewódzki Szpital Zespolony w Kielcach</t>
  </si>
  <si>
    <t xml:space="preserve">Grunwaldzka 45 </t>
  </si>
  <si>
    <t>POIS.12.01.00-00-027/10-00</t>
  </si>
  <si>
    <t>XII.1. Rozwój systemu ratownictwa medycznego - Budowa lądowiska dla śmigłowców sanitarnych w Szpitalu Wojewódzkim w Poznaniu.</t>
  </si>
  <si>
    <t>Szpital Wojewódzki</t>
  </si>
  <si>
    <t>Juraszów 7 19</t>
  </si>
  <si>
    <t>POIS.12.01.00-00-028/10-00</t>
  </si>
  <si>
    <t>XII.1. Rozwój systemu ratownictwa medycznego - Poprawa skuteczności systemu ratownictwa na Mazurach poprzez budowę lądowiska przy SP ZOZ Giżycko</t>
  </si>
  <si>
    <t>Powiat Giżycki</t>
  </si>
  <si>
    <t xml:space="preserve">Al. 1 Maja 14 </t>
  </si>
  <si>
    <t>POIS.12.01.00-00-033/10-00</t>
  </si>
  <si>
    <t>XII.1. Rozwój systemu ratownictwa medycznego - Modernizacja lądowiska dla śmigłowców ratunkowych w 4 Wojskowym Szpitalu Klinicznym we Wrocławiu</t>
  </si>
  <si>
    <t>POIS.12.01.00-00-034/10-00</t>
  </si>
  <si>
    <t>XII.1. Rozwój systemu ratownictwa medycznego - Budowa lądowiska dla śmigłowców przy Szpitalnym Oddziale Ratunkowym SP ZOZ w Nowym Tomyślu</t>
  </si>
  <si>
    <t>POIS.12.01.00-00-035/10-00</t>
  </si>
  <si>
    <t>XII.1. Rozwój systemu ratownictwa medycznego - Podniesienie dostępności do SOR Szpitala w Bełchatowie poprzez modernizację lądowiska dla śmigłowców</t>
  </si>
  <si>
    <t>Szpital Wojewódzki im. Jana Pawła II</t>
  </si>
  <si>
    <t xml:space="preserve">Czapliniecka 123 </t>
  </si>
  <si>
    <t>POIS.12.01.00-00-036/10-00</t>
  </si>
  <si>
    <t>XII.1. Rozwój systemu ratownictwa medycznego - Podniesienie dostępności do SOR Szpitala Spec. w Gorlicach poprzez budowę lądowiska dla śmigłowców.</t>
  </si>
  <si>
    <t>POIS.12.01.00-00-037/10-00</t>
  </si>
  <si>
    <t>XII.1. Rozwój systemu ratownictwa medycznego - Budowa lądowiska dla śmigłowców na terenie SPZOZ w Krotoszynie</t>
  </si>
  <si>
    <t>POIS.12.01.00-00-038/10-00</t>
  </si>
  <si>
    <t>XII.1. Rozwój systemu ratownictwa medycznego - Podniesienie dostępności do SOR Szpitala Pow. w Chrzanowie przez budowę lądowiska dla śmigłowców</t>
  </si>
  <si>
    <t>POIS.12.01.00-00-039/10-00</t>
  </si>
  <si>
    <t>XII.1. Rozwój systemu ratownictwa medycznego - Budowa lądowiska dla helikopterów w celu poprawy dostępności do Szpitalnego Oddziału Ratunkowego i poprawy jakości ratownictwa medycznego w Powiecie Lęborskim</t>
  </si>
  <si>
    <t>POIS.12.01.00-00-041/10-00</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</si>
  <si>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</si>
  <si>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</si>
  <si>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POIS.12.01.00-00-042/10-00</t>
  </si>
  <si>
    <t>XII.1. Rozwój systemu ratownictwa medycznego - Kompleksowa modernizacja lądowiska dla helikopterów w PSZOZ w Inowrocławiu</t>
  </si>
  <si>
    <t>POIS.12.01.00-00-044/10-00</t>
  </si>
  <si>
    <t>XII.1. Rozwój systemu ratownictwa medycznego - Modernizacja lądowiska dla helikopterów przy Wojewódzkim Szpitalu Zespolonym w Kaliszu</t>
  </si>
  <si>
    <t>POIS.12.01.00-00-047/10-00</t>
  </si>
  <si>
    <t>XII.1. Rozwój systemu ratownictwa medycznego - Przebudowa lądowiska w SPZZOZ w Staszowie celem rozwoju ratownictwa medycznego w powiecie staszowskim</t>
  </si>
  <si>
    <t>Samodzielny Publiczny Zespół Zakładów Opieki Zdrowotnej w Staszowie</t>
  </si>
  <si>
    <t xml:space="preserve">11 Listopada 78 </t>
  </si>
  <si>
    <t>POIS.12.01.00-00-050/10-00</t>
  </si>
  <si>
    <t>XII.1. Rozwój systemu ratownictwa medycznego - Lądowisko w Brodnicy szansą poprawy funkcjonowania systemu ratownictwa medycznego</t>
  </si>
  <si>
    <t xml:space="preserve">Wiejska 9 </t>
  </si>
  <si>
    <t>POIS.12.01.00-00-051/10-00</t>
  </si>
  <si>
    <t>XII.1. Rozwój systemu ratownictwa medycznego - Modernizacja i rozbudowa lądowiska dla śmigłowców na terenie Szpitala Specjalistycznego w Chojnicach</t>
  </si>
  <si>
    <t>Szpital Specjalistyczny im. J. K. Łukowicza w Chojnicach</t>
  </si>
  <si>
    <t xml:space="preserve">Leśna 10 </t>
  </si>
  <si>
    <t>POIS.12.01.00-00-053/10-00</t>
  </si>
  <si>
    <t>XII.1. Rozwój systemu ratownictwa medycznego - Modernizacja lądowiska dla helikopterów sanitarnych</t>
  </si>
  <si>
    <t>POIS.12.01.00-00-055/10-00</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</si>
  <si>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</si>
  <si>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</si>
  <si>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</si>
  <si>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</si>
  <si>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</si>
  <si>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POIS.12.01.00-00-059/10-00</t>
  </si>
  <si>
    <t>XII.1. Rozwój systemu ratownictwa medycznego - Przebudowa lądowiska wraz z niezbędną infrastrukturą służącą polepszeniu dostępności do Szpitalnego Oddziału Ratunkowego Wojskowego Instytutu Medycznego</t>
  </si>
  <si>
    <t>POIS.12.01.00-00-061/10-00</t>
  </si>
  <si>
    <t>XII.1. Rozwój systemu ratownictwa medycznego - Remont i doposażenie centrum urazowego Szpitala Uniwersyteckiego Nr 1 im. Dr A. Jurasza w Bydgoszczy</t>
  </si>
  <si>
    <t>POIS.12.01.00-00-062/10-00</t>
  </si>
  <si>
    <t>XII.1. Rozwój systemu ratownictwa medycznego - Utworzenie Centrum Urazów Wielonarządowych w Uniwersyteckim Szpitalu Klinicznym w Białymstoku</t>
  </si>
  <si>
    <t>POIS.12.01.00-00-063/10-00</t>
  </si>
  <si>
    <t>XII.1. Rozwój systemu ratownictwa medycznego - DOPOSAŻENIE W SPECJALISTYCZNĄ APARATURĘ MEDYCZNĄ CENTRUM URAZOWEGO W OBECNIE BUDOWANYM CENTRUM MEDYCYNY INWAZYJNEJ</t>
  </si>
  <si>
    <t>POIS.12.01.00-00-064/10-00</t>
  </si>
  <si>
    <t>XII.1. Rozwój systemu ratownictwa medycznego - Budowa i remont oraz doposażenie baz Lotniczego Pogotowia Ratunkowego - ETAP 1.</t>
  </si>
  <si>
    <t xml:space="preserve">  Liczba wybudowanych instytucji ochrony zdrowia - 7</t>
  </si>
  <si>
    <t>POIS.12.01.00-00-065/10-00</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</si>
  <si>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</si>
  <si>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</si>
  <si>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 xml:space="preserve">Borowska 213 </t>
  </si>
  <si>
    <t>POIS.12.01.00-00-066/10-00</t>
  </si>
  <si>
    <t>XII.1. Rozwój systemu ratownictwa medycznego - Zakup sprzętu medycznego na potrzeby organizacji Centrum Urazowego w Wojskowym Instytucie Medycznym</t>
  </si>
  <si>
    <t>POIS.12.01.00-00-067/10-00</t>
  </si>
  <si>
    <t>XII.1. Rozwój systemu ratownictwa medycznego - Wyposażenie i uruchomienie Centrum Urazowego w Szpitalu Uniwersyteckim w Krakowie – Etap II</t>
  </si>
  <si>
    <t>POIS.12.01.00-00-068/10-00</t>
  </si>
  <si>
    <t xml:space="preserve">XII.1. Rozwój systemu ratownictwa medycznego - Modernizacja i doposażenie SPSK Nr 4 w Lublinie w celu utworzenia Centrum Urazowego </t>
  </si>
  <si>
    <t xml:space="preserve">ul. Jaczewskiego 8 </t>
  </si>
  <si>
    <t>POIS.12.01.00-00-069/10-00</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</si>
  <si>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</si>
  <si>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</si>
  <si>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</si>
  <si>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</si>
  <si>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POIS.12.01.00-00-070/10-00</t>
  </si>
  <si>
    <t>XII.1. Rozwój systemu ratownictwa medycznego - Utworzenie centrum urazowego na bazie wielospecjalistycznego Wojewódzkiego Szpitala Specjalistycznego nr 5 im. Św. Barbary w Sosnowcu</t>
  </si>
  <si>
    <t>Wojewódzki Szpital Specjalistyczny Nr 5 im."Św. Barbary"</t>
  </si>
  <si>
    <t>POIS.12.01.00-00-209/08-00</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</si>
  <si>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</si>
  <si>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</si>
  <si>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</si>
  <si>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</si>
  <si>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POIS.12.01.00-00-211/08-00</t>
  </si>
  <si>
    <t>XII.1. Rozwój systemu ratownictwa medycznego - Zakup aparatury i sprzętu medycznego dla szpitalnego oddziału ratunkowego Szpitala Wojewódzkiego im. Jana Pawła II w Bełchatowie</t>
  </si>
  <si>
    <t>POIS.12.01.00-00-212/08-00</t>
  </si>
  <si>
    <t>XII.1. Rozwój systemu ratownictwa medycznego - Przebudowa pomieszczeń Brzeskiego Centrum Medycznego w Brzegu na Szpitalny Oddział Ratunkowy</t>
  </si>
  <si>
    <t>Powiat Brzeski</t>
  </si>
  <si>
    <t>Brzeg</t>
  </si>
  <si>
    <t>49-300</t>
  </si>
  <si>
    <t xml:space="preserve">Robotnicza 20 </t>
  </si>
  <si>
    <t>POIS.12.01.00-00-213/08-00</t>
  </si>
  <si>
    <t>XII.1. Rozwój systemu ratownictwa medycznego - Podniesienie dostępu do specjalistycznych świadczeń zdrowotnych poprzez wyposażenie Szpitalnego Oddziału Ratunkowego w Nysie</t>
  </si>
  <si>
    <t>NYSA</t>
  </si>
  <si>
    <t xml:space="preserve">ŚWIĘTEGO PIOTRA 1 </t>
  </si>
  <si>
    <t>POIS.12.01.00-00-216/08-00</t>
  </si>
  <si>
    <t>XII.1. Rozwój systemu ratownictwa medycznego - Dostosowanie Szpitalnego Oddziału Ratunkowego w SPZOZ w Brzesku do wymogów obowiązujących przepisów prawa, wraz z wyposażeniem w aparaturę medyczną.</t>
  </si>
  <si>
    <t>POIS.12.01.00-00-217/08-00</t>
  </si>
  <si>
    <t>XII.1. Rozwój systemu ratownictwa medycznego - Zapewnienie skutecznego systemu ratownictwa medycznego poprzez rozbudowę i zakup aparatury medycznej dla SOR-u Szpitala Wojewódzkiego w Opolu</t>
  </si>
  <si>
    <t>Szpital Wojewódzki w Opolu</t>
  </si>
  <si>
    <t>45-372</t>
  </si>
  <si>
    <t xml:space="preserve">Augustyna Kośnego 53 </t>
  </si>
  <si>
    <t>POIS.12.01.00-00-218/08-00</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</si>
  <si>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</si>
  <si>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</si>
  <si>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</si>
  <si>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POIS.12.01.00-00-221/08-00</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</si>
  <si>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</si>
  <si>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</si>
  <si>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 xml:space="preserve">Wieniecka 49 </t>
  </si>
  <si>
    <t>POIS.12.01.00-00-223/08-00</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</si>
  <si>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</si>
  <si>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</si>
  <si>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</si>
  <si>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POIS.12.01.00-00-225/08-00</t>
  </si>
  <si>
    <t>XII.1. Rozwój systemu ratownictwa medycznego - Rozbudowa i remont Szpitalnego Oddziału Ratunkowego Szpitala im. Św. Jadwigi Śląskiej oraz zakup sprzętu medycznego dla potrzeb oddziału</t>
  </si>
  <si>
    <t>Szpital im. św. Jadwigi Śląskiej w Trzebnicy</t>
  </si>
  <si>
    <t xml:space="preserve">Prusicka 53/55 </t>
  </si>
  <si>
    <t xml:space="preserve">Zakres przedmiotowy projektu: - Zakup następującego sprzętu medycznego: • kardiomonitor 2 szt. • defibrylator 1 szt. • respirator 1 szt. • aparat do szybkiego przetaczania płynów 1 szt. • analizator parametrów krytycznych 1 szt. • aparat do powierzchownego ogrzewania pacjenta 2 szt. - Informacja i promocja </t>
  </si>
  <si>
    <t>2019.II</t>
  </si>
  <si>
    <r>
      <t>Posiadanie przez podmiot leczniczy akredytacji wydanej na podstawie ustawy z dnia 6 listopada 2008 r. o akredytacji w ochronie zdrowia(dalej: akredytacji) lub jest w okresie przygotowawczym do przeprowadzenia wizyty akredytacyjnej</t>
    </r>
    <r>
      <rPr>
        <i/>
        <sz val="7"/>
        <color theme="1"/>
        <rFont val="Calibri"/>
        <family val="2"/>
        <charset val="238"/>
        <scheme val="minor"/>
      </rPr>
      <t>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7 Okres przygotowawczy rozpoczyna się od daty podpisania umowy w zakresie przeprowadzenia przeglądu akredytacyjnego przez podmiot leczniczy.</t>
    </r>
  </si>
  <si>
    <r>
      <t>Podmiot leczniczy udziela świadczeń opieki zdrowotnej w ramach modelu opieki koordynowanej</t>
    </r>
    <r>
      <rPr>
        <i/>
        <sz val="7"/>
        <color theme="1"/>
        <rFont val="Calibri"/>
        <family val="2"/>
        <charset val="238"/>
        <scheme val="minor"/>
      </rPr>
      <t xml:space="preserve">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9 Rozumianej zgodnie z definicją opieki koordynowanej zawartej w Podrozdziale 6.3.2.3 Krajowych ram strategicznych. Policy paper dla ochrony zdrowia na lata 2014-2020 (str. 191).</t>
    </r>
  </si>
  <si>
    <r>
      <t>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t>
    </r>
    <r>
      <rPr>
        <sz val="9"/>
        <color theme="1"/>
        <rFont val="Calibri"/>
        <family val="2"/>
        <charset val="238"/>
        <scheme val="minor"/>
      </rPr>
      <t>3</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9"/>
        <color theme="1"/>
        <rFont val="Calibri"/>
        <family val="2"/>
        <charset val="238"/>
        <scheme val="minor"/>
      </rPr>
      <t>4</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 nie jest możliwy zakup wyrobów medycznych, analizowanych w mapach potrzeb zdrowotnych </t>
    </r>
    <r>
      <rPr>
        <sz val="8"/>
        <color theme="1"/>
        <rFont val="Calibri"/>
        <family val="2"/>
        <charset val="238"/>
        <scheme val="minor"/>
      </rPr>
      <t>5</t>
    </r>
    <r>
      <rPr>
        <sz val="10"/>
        <color theme="1"/>
        <rFont val="Calibri"/>
        <family val="2"/>
        <charset val="238"/>
        <scheme val="minor"/>
      </rPr>
      <t xml:space="preserve">, jeżeli wskaźnik liczby danego wyrobu medycznego na 100 tys. mieszkańców w danym województwie jest wyższy niż średnia dla Polski, z wyjątkiem sytuacji, gdy taki wydatek zostanie uzasadniony stopniem zużycia danego wyrobu medycznego lub zostanie wykazane, że posiadany wyrób medyczny jest w pełni wykorzystywany (100%).
Istnieje możliwość poprawy/uzupełnienia projektu w zakresie niniejszego kryterium na etapie oceny spełnienia kryteriów wyboru (zgodnie z art. 45 ust. 3 ustawy wdrożeniowej).
</t>
    </r>
    <r>
      <rPr>
        <sz val="7"/>
        <color theme="1"/>
        <rFont val="Calibri"/>
        <family val="2"/>
        <charset val="238"/>
        <scheme val="minor"/>
      </rPr>
      <t>3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4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                                                                                                                                                                                                5  analizatorów biochemicznych wieloparametrowych, gammakamer, litotrypterów, rezonansów magnetycznych, urządzeń angiograficznych, tomografów komputerowych, echokardiografów (ultrasonografów kardiologicznych), mammografów, aparatów RTG z opcją naczyniową i obróbką cyfrową, aparatów RTG z torem wizyjnym, aparatów HDR / PDR do brachyterapii, stołów operacyjnych, wskazanych w rozdziale poświęconym zasobom sprzętowym w Mapie potrzeb zdrowotnych w zakresie lecznictwa szpitalnego dla danego województwa, która została opublikowana na stronie http://www.mpz.mz.gov.pl/mapy-szpitalne-ustawowe-2018/</t>
    </r>
  </si>
  <si>
    <r>
      <t xml:space="preserve"> Projekty dotyczące oddziałów o charakterze zabiegowym</t>
    </r>
    <r>
      <rPr>
        <sz val="9"/>
        <color theme="1"/>
        <rFont val="Calibri"/>
        <family val="2"/>
        <charset val="238"/>
        <scheme val="minor"/>
      </rPr>
      <t xml:space="preserve"> 6 </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6 Dotyczy projektów przewidujących w zakresie wsparcia oddziały o charakterze zabiegowym zgodnie z danymi dostępnymi na platformie danych Baza Analiz Systemowych i Wdrożeniowych.
</t>
    </r>
  </si>
  <si>
    <r>
      <t xml:space="preserve">Przedstawienie przez wnioskodawcę zatwierdzonego przez podmiot tworzący programu restrukturyzacji </t>
    </r>
    <r>
      <rPr>
        <i/>
        <sz val="7"/>
        <color theme="1"/>
        <rFont val="Calibri"/>
        <family val="2"/>
        <charset val="238"/>
        <scheme val="minor"/>
      </rPr>
      <t>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 xml:space="preserve">8 </t>
    </r>
    <r>
      <rPr>
        <i/>
        <sz val="7"/>
        <color theme="1"/>
        <rFont val="Calibri"/>
        <family val="2"/>
        <charset val="238"/>
        <scheme val="minor"/>
      </rPr>
      <t>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</si>
  <si>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r>
      <t xml:space="preserve">Udział świadczeń zabiegowych w stosunku do wszystkich świadczeń udzielanych na oddziale o charakterze zabiegowym </t>
    </r>
    <r>
      <rPr>
        <i/>
        <sz val="7"/>
        <color theme="1"/>
        <rFont val="Calibri"/>
        <family val="2"/>
        <charset val="238"/>
        <scheme val="minor"/>
      </rPr>
      <t xml:space="preserve">15 16, </t>
    </r>
    <r>
      <rPr>
        <i/>
        <sz val="10"/>
        <color theme="1"/>
        <rFont val="Calibri"/>
        <family val="2"/>
        <charset val="238"/>
        <scheme val="minor"/>
      </rPr>
      <t>objętym zakresem wsparcia</t>
    </r>
    <r>
      <rPr>
        <i/>
        <sz val="7"/>
        <color theme="1"/>
        <rFont val="Calibri"/>
        <family val="2"/>
        <charset val="238"/>
        <scheme val="minor"/>
      </rPr>
      <t xml:space="preserve"> 17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15   Zgodnie z danymi dostępnymi na platformie danych Baza Analiz Systemowych i Wdrożeniowych.
16 Wg danych za rok poprzedzający rok składania wniosku o dofinansowanie.
17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</si>
  <si>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18,19 </t>
    </r>
    <r>
      <rPr>
        <i/>
        <sz val="10"/>
        <color theme="1"/>
        <rFont val="Calibri"/>
        <family val="2"/>
        <charset val="238"/>
        <scheme val="minor"/>
      </rPr>
      <t xml:space="preserve">objętym zakresem wsparcia </t>
    </r>
    <r>
      <rPr>
        <i/>
        <sz val="7"/>
        <color theme="1"/>
        <rFont val="Calibri"/>
        <family val="2"/>
        <charset val="238"/>
        <scheme val="minor"/>
      </rPr>
      <t>20</t>
    </r>
    <r>
      <rPr>
        <i/>
        <sz val="7"/>
        <rFont val="Calibri"/>
        <family val="2"/>
        <charset val="238"/>
        <scheme val="minor"/>
      </rPr>
      <t xml:space="preserve">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18   Zgodnie z danymi dostępnymi na platformie danych Baza Analiz Systemowych i Wdrożeniowych.
19 Wg danych za rok poprzedzający rok składania wniosku o dofinansowanie.
20 Dotyczy projektów uwzględniających w zakresie projektu oddziały o charakterze zachowawczym.</t>
    </r>
  </si>
  <si>
    <r>
      <t xml:space="preserve">Realizacja projektu przyczynia się do koncentracji wykonywania zabiegów kompleksowych </t>
    </r>
    <r>
      <rPr>
        <i/>
        <sz val="7"/>
        <color theme="1"/>
        <rFont val="Calibri"/>
        <family val="2"/>
        <charset val="238"/>
        <scheme val="minor"/>
      </rPr>
      <t xml:space="preserve">21,22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21 Zabiegi kompleksowe – typ zabiegów zdefiniowanych zgodnie z grupami wyróżnionymi w ramach Jednorodnych Grup Pacjentów. Zgodnie z wykazem zabiegów określonym na platformie danych Baza Analiz Systemowych i Wdrożeniowych.
22 Dotyczy projektów uwzględniających w zakresie projektu oddziały o charakterze zabiegowym.</t>
    </r>
  </si>
  <si>
    <r>
      <t xml:space="preserve">Wpływ realizacji projektu na skrócenie średniego czasu hospitalizacji 23 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23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</si>
  <si>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r>
      <t xml:space="preserve">23.1 Wnioskodawca zapewnia lub będzie zapewniał w wyniku realizacji projektu </t>
    </r>
    <r>
      <rPr>
        <sz val="7"/>
        <color theme="1"/>
        <rFont val="Calibri"/>
        <family val="2"/>
        <charset val="238"/>
        <scheme val="minor"/>
      </rPr>
      <t>24</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7"/>
        <color theme="1"/>
        <rFont val="Calibri"/>
        <family val="2"/>
        <charset val="238"/>
        <scheme val="minor"/>
      </rPr>
      <t>25.</t>
    </r>
    <r>
      <rPr>
        <sz val="6"/>
        <color theme="1"/>
        <rFont val="Calibri"/>
        <family val="2"/>
        <charset val="238"/>
        <scheme val="minor"/>
      </rPr>
      <t xml:space="preserve">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24 Spełnienie tego warunku będzie elementem kontroli w czasie realizacji projektu oraz po zakończeniu jego realizacji w ramach tzw. kontroli trwałości
25 Spełnienie tego warunku będzie elementem kontroli w czasie realizacji projektu oraz po zakończeniu jego realizacji w ramach tzw. kontroli trwałości.</t>
    </r>
  </si>
  <si>
    <r>
      <t>Pozytywna rekomendacja Komitetu Sterującego ds. koordynacji interwencji EFSI w sektorze zdrowia</t>
    </r>
    <r>
      <rPr>
        <sz val="7"/>
        <color theme="1"/>
        <rFont val="Calibri"/>
        <family val="2"/>
        <charset val="238"/>
        <scheme val="minor"/>
      </rPr>
      <t xml:space="preserve"> 
</t>
    </r>
    <r>
      <rPr>
        <b/>
        <u/>
        <sz val="8"/>
        <color theme="1"/>
        <rFont val="Calibri"/>
        <family val="2"/>
        <charset val="238"/>
        <scheme val="minor"/>
      </rPr>
      <t>Dotyczy tylko projektów wybieranych do dofinansowania w trybie pozakonkursowym oraz projektów dotyczących utworzenia nowego ośrodka kardiochirurgicznego dla dzieci niezależnie od trybu wyboru projektu do realizacji.</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</si>
  <si>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</si>
  <si>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</si>
  <si>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25) - kryterium premiujące - 1 pkt</t>
  </si>
  <si>
    <t>merytoryczne I stopnia dla działania 9.2
(kryterium nr 26) - kryterium premiujące - 2 pkt</t>
  </si>
  <si>
    <t>Hospitalizacja</t>
  </si>
  <si>
    <t>merytoryczne I stopnia dla działania 9.2
(kryterium nr 24) - kryterium premiujące - 2 pkt</t>
  </si>
  <si>
    <t xml:space="preserve">Odsetek hospitalizacji w podmiocie w stosunku do wartości tego wskaźnika dla danego województwa.
Istnieje możliwość poprawy/uzupełnienia projektu w zakresie niniejszego kryterium na etapie oceny spełnienia kryteriów wyboru (zgodnie z art. 45 ust 3 ustawy wdrożeniowej).
 </t>
  </si>
  <si>
    <t>Planowany lub realny (jeśli już ogłoszono) termin ogłoszenia konkursu/ złożenia wniosku o dofinansowanie dla projektu pozakonkursowego</t>
  </si>
  <si>
    <t>Numer Uchwały Komitetu Sterującego 
przyjmującej Plan działania z danym konkursem/projektem pozakonkursowym</t>
  </si>
  <si>
    <t>Czy założenia konkursu/projektu pozakonkursowego były zmieniane po przyjęciu przez KS?
Jeśli TAK należy podać datę/daty przekazania formularza zmian do Sekretariatu KS.</t>
  </si>
  <si>
    <t>Numer naboru konkursowego/ projektu pozakonkursowego w SL 2014 (w przypadku, gdy już nadano numer).</t>
  </si>
  <si>
    <t>PI 9a</t>
  </si>
  <si>
    <t>POIiŚ.9.P.249</t>
  </si>
  <si>
    <t>Narzędzie 12</t>
  </si>
  <si>
    <t>Doposażenie pracowni Oddziału Kardiologicznego SP ZOZ MSWiA w Rzeszowie mające na celu poprawę jakości udzielania świadczeń opieki zdrowotnej na rzecz osób dorosłych w zakresie chorób układu krążenia</t>
  </si>
  <si>
    <t>58/2018/O</t>
  </si>
  <si>
    <t>NIE</t>
  </si>
  <si>
    <t>POIiŚ.9.P.250</t>
  </si>
  <si>
    <t>Nie nadano</t>
  </si>
  <si>
    <t>POIiŚ.9.P.104</t>
  </si>
  <si>
    <t>Narzędzie 11</t>
  </si>
  <si>
    <t>Wsparcie baz Lotniczego Pogotowia Ratunkowego (roboty budowlane, doposażenie) - etap 2</t>
  </si>
  <si>
    <t>66/2017/XV</t>
  </si>
  <si>
    <t xml:space="preserve">
Stworzenie w Szpitalu Klinicznym im. H. Święcickiego w Poznaniu zintegrowanego Ośrodka diagnostyki, leczenia i profilaktyki zaburzeń układu krążenia i patologii naczyń mózgowych</t>
  </si>
  <si>
    <t>WYKAZ DZIAŁAŃ  WCZEŚNIEJ UZGODNIONYCH W PLANIE DZIAŁAŃ NA 2019 r</t>
  </si>
  <si>
    <t>POIS.09.01.00-00-0364/18</t>
  </si>
  <si>
    <t>POIiŚ.9.P.253</t>
  </si>
  <si>
    <t>Poszerzenie możliwości i dostępności do nowoczesnego leczenia kardiologicznego poprzez zakup specjalistycznej aparatury dla SPSK-2 PUM w Szczecinie</t>
  </si>
  <si>
    <t>nie dotyczy</t>
  </si>
  <si>
    <t>POIiŚ.9.P.251</t>
  </si>
  <si>
    <t>POIiŚ.9.P.252</t>
  </si>
  <si>
    <t>Kompleksowa opieka perinatalna nad kobietą ciężarną, płodem i noworodkiem w Instytucie "CZMP" w Łodzi</t>
  </si>
  <si>
    <t>Tryby Obsługi Pacjenta w Szpitalnym Oddziale Ratunkowym (TOPSOR)</t>
  </si>
  <si>
    <t>Narzędzie 15</t>
  </si>
  <si>
    <t>Narzędzie 7</t>
  </si>
  <si>
    <t>3/2019/0</t>
  </si>
  <si>
    <t>POIS.09.01.00-00-0368/19</t>
  </si>
  <si>
    <t>POIS.09.02.00-00-0166/19</t>
  </si>
  <si>
    <t>POIS.09.02.00-00-0160/19</t>
  </si>
  <si>
    <t>11/2019/XX</t>
  </si>
  <si>
    <t>POIS.09.01.00-00-0266/18-00</t>
  </si>
  <si>
    <t>Doposażenie Szpitalnego Oddziału Ratunkowego Powiatowego Szpitala Specjalistycznego w Stalowej Woli</t>
  </si>
  <si>
    <t xml:space="preserve">Projekt zakłada modernizację sprzętu i wyposażenia prowadzącą do poprawy efektywności oferowanych usług i podwyższająca komfort pacjentów Powiatowego Szpitala Specjalistycznego w Stalowej Woli. </t>
  </si>
  <si>
    <t>POIS.09.01.00-00-0268/18-00</t>
  </si>
  <si>
    <t>Poprawa jakości i dostępności udzielanych świadczeń zdrowotnych w Niepublicznym Zakładzie Opieki Zdrowotnej Szpital im. prof. Z. Religi w Słubicach Sp. z o.o. o transgranicznym oddziaływaniu</t>
  </si>
  <si>
    <t>Lubuskie</t>
  </si>
  <si>
    <t>Opolskie</t>
  </si>
  <si>
    <t xml:space="preserve">Projekt obejmuje następujące zadnia: - Roboty budowlane - SOR - Roboty budowlane - lądowisko - Urządzenia techniczne i maszyny lub sprzęt - Informacja i promocja </t>
  </si>
  <si>
    <t>POIS.09.01.00-00-0364/18-00</t>
  </si>
  <si>
    <t>Wsparcie baz Lotniczego Pogotowia Ratunkowego (roboty budowlane, doposażenie) – etap 2</t>
  </si>
  <si>
    <t>Mazowieckie</t>
  </si>
  <si>
    <t>Księżycowa 15</t>
  </si>
  <si>
    <t>POIS.09.02.00-00-0139/18-00</t>
  </si>
  <si>
    <t>Doposażenie ośrodka leczenia niepłodności w Uniwersyteckim Centrum Klinicznym w Gdańsku</t>
  </si>
  <si>
    <t xml:space="preserve">W ramach projektu planuje się realizację następujących działań: I. Koszty kwalifikowalne: - opracowanie Studium wykonalności (24 000,00 zł), - działania informacyjno - promocyjne (12 400,00 zł), - zarządzanie projektem (57 500,00 zł), - Zakup 4 szt. aparatury medycznej (1 055 161,00 zł): Aparat USG (270 000,00 zł), Tor wizyjny do badań laparoskopowych i histeroskopowych (500 000,00 zł), Fotel ginekologiczny (15 000,00 zł), System do koagulacji laparoskopowej (270 161,00 zł). II. Koszty niekwalifikowalne (792 219,88 zł) - zakup aparatury medycznej. </t>
  </si>
  <si>
    <t>POIS.09.02.00-00-0145/18-00</t>
  </si>
  <si>
    <t>POIS.09.02.00-00-0146/18-00</t>
  </si>
  <si>
    <t>CENTRUM DOSKONAŁOŚCI ENDOKRYNOLOGII ONKOLOGICZNEJ I MEDYCYNY NUKLEARNEJ (CeDEON)</t>
  </si>
  <si>
    <t>Wymiana akceleratorów liniowych w Centrum Onkologii w Gliwicach w celu poprawy jakości i usprawnienia procesu leczenia onkologicznego – etap nr II</t>
  </si>
  <si>
    <t xml:space="preserve">Roboty budowlane: a) Konstrukcja (Etap 1) - roboty ziemne (piwnica) - wykop oraz odwodnienie wykopu, zagęszczenie podłoża; b) Architektura - Drogi (Etap 1) – roboty przygotowawcze: roboty ziemne pod nawierzchnie placów postojowych; c) Architektura - Roboty budowlane - Stan wykończeniowy (Etap 1) - istniejące pomieszczenie zbiorników - roboty rozbiórkowe, przygotowawcze i naprawcze: roboty murowe, izolacje, tynki, okładziny obudowy, wymiana drzwi, podłoża i posadzki, elewacje, elementy zewnętrzne, zabezpieczenie czasowe stropu piwnicy; d) Instalacje sanitarne – Odstojniki; e) Instalacje sanitarne - Klimatyzacja (Etap 1) - instalacja klimatyzacji, montaż agregatu freonowego, rozruch i uruchomienie urządzeń; f) Instalacje sanitarne - Przyłącze wodno-kanalizacyjne i sieci cieplne (Etap 1) - roboty ziemne przyłącze wodociągowe (projekt i roboty montażowe), wymiana istniejącej sieci wodociągowej, sieć kanalizacyjna, sanitarna i deszczowa, niskoparametrowa sieć ciepłownicza; g) Instalacje sanitarne - Wentylacja mechaniczna (Etap 1) - instalacja wentylacji nawiewno – wywiewnej; h) Instalacje elektryczne i teletechniczne - Elektryczne (Etap 1) - przyłącza energetyczne - roboty ziemne, modernizacja trafostacji, instalacje elektryczne - odgromowa, uziemiająca, wyrównawcza, rozdzielnice i tablice z wyposażeniem; i) Instalacje elektryczne i teletechniczne; Urządzenia techniczne i maszyny lub sprzęt; - monitor kontroli odpadów z drukarką - 1 szt.; - bramki do pomiaru skażeń powierzchniowych (bramka dozymetryczna) - przenośny miernik mocy dawki oraz skażeń promieniowania - 1 szt. - sejf, szafa osłonna na źródła promieniotwórcze - komora chłodnicza z agregatem do magazynu odpadów promieniotwórczych (biologicznych) - </t>
  </si>
  <si>
    <t>Przedmiotem Projektu jest zakup wraz z montażem 2 akceleratorów liniowych oraz prace adaptacyjne bunkrów związane z instalacją nowych akceleratorów w Zakładzie Radioterapii Centrum Onkologii – Instytutu, Oddział w Gliwicach.</t>
  </si>
  <si>
    <t>POIiŚ.9.P.254</t>
  </si>
  <si>
    <t>POIiŚ.9.P.255</t>
  </si>
  <si>
    <t>POIiŚ.9.P.256</t>
  </si>
  <si>
    <t>POIiŚ.9.P.257</t>
  </si>
  <si>
    <t>POIiŚ.9.P.258</t>
  </si>
  <si>
    <t>POIiŚ.9.P.259</t>
  </si>
  <si>
    <t>Budowa lądowiska dla śmigłowców ratunkowych na potrzeby Szpitalnego Oddziału Ratunkowego Samodzielnego Publicznego Specjalistycznego Szpitala Zachodniego im.  św. Jana Pawła II w Grodzisku Mazowieckim</t>
  </si>
  <si>
    <t>Kryteria wyboru projektu</t>
  </si>
  <si>
    <t>Zawarto w odrębnej tabeli</t>
  </si>
  <si>
    <t>Budowa lądowiska SOR przy Szpitalu Powiatowym w Strzelcach Opolskich</t>
  </si>
  <si>
    <t>2019.III</t>
  </si>
  <si>
    <t>Poprawa jakości diagnostyki oraz wdrożenie nowych metod leczenia chorób nowotworowych układu pokarmowego ze szczególnym uwzględnieniem nowotworów trzustki w SPZOZ MSWiA w Szczecinie</t>
  </si>
  <si>
    <t xml:space="preserve">Adekwatność działań do potrzeb
</t>
  </si>
  <si>
    <t>formalne dla działania 9.2
(kryterium nr 12.4, 12.5) - kryterium dostępu</t>
  </si>
  <si>
    <t>Dostępność do świadczeń</t>
  </si>
  <si>
    <t>merytoryczne I stopnia dla działania 9.2
(kryterium nr 22.2) - kryterium premiujące - 3 pkt</t>
  </si>
  <si>
    <t>formalne dla działania 9.2
(kryterium nr 12.2, 12.3) - kryterium dostępu</t>
  </si>
  <si>
    <t>Kryteria dotyczące projektów w zakresie onkologii premiują projekty, które przewidują, że w wyniku ich realizacji nastąpi wzrost liczby radykalnych zabiegów chirurgicznych wykonywanych przez dany podmiot leczniczy. Radykalne zabiegi chirurgiczne rozumiane są zgodnie z Listą procedur wg klasyfikacji ICD9 zaklasyfikowanych jako zabiegi radykalne w wybranych grupach nowotworów zamieszczoną na platformie.</t>
  </si>
  <si>
    <t>Radykalne zabiegi chirurgiczne</t>
  </si>
  <si>
    <t>merytoryczne I stopnia dla działania 9.2
(kryterium nr 19) - kryterium premiujące - 4 pkt</t>
  </si>
  <si>
    <t>Kryteria dotyczące projektów w zakresie onkologii premiują projekty zakładające działania przyczyniające się do:
• zwiększenia wykrywalności tych nowotworów, dla których struktura stadiów jest najmniej korzystna w danym regionie zgodnie z danymi zawartymi we właściwej mapie, lub
• w zakresie chemioterapii – zwiększenia udziału świadczeń z ww. zakresu w trybie jednodniowym lub ambulatoryjnym, lub
• wcześniejszego wykrywania nowotworów złośliwych, np. poprzez premiowanie projektów realizowanych w podmiotach, które wdrażają programy profilaktyczne w  powiatach, w których dane dotyczące epidemiologii (np. standaryzowany współczynnik chorobowości) wynikające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są najwyższe w danym województwie.</t>
  </si>
  <si>
    <t>Chemioterapia</t>
  </si>
  <si>
    <t>merytoryczne I stopnia dla działania 9.2
(kryterium nr 20) - kryterium premiujące - 4 pkt</t>
  </si>
  <si>
    <t>Kryteria dotyczące projektów w zakresie onkologii premiują projekty realizowane przez podmioty, które zapewniają lub będą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</si>
  <si>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Kompleksowość udzielanych świadczeń onkologicznych</t>
  </si>
  <si>
    <t>merytoryczne I stopnia dla działania 9.2
(kryterium nr 21) - kryterium premiujące - 4 pkt</t>
  </si>
  <si>
    <t>merytoryczne I stopnia dla działania 9.2
(kryterium nr 22.3) - kryterium premiujące - 3 pkt</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</si>
  <si>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</si>
  <si>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t>Doposażenie Samodzielnego Publicznego Zakładu Opieki Zdrowotnej MSWiA w Kielcach w celu poprawy jakości udzielanych świadczeń zdrowotnych</t>
  </si>
  <si>
    <r>
      <t xml:space="preserve"> Projekt zakłada, że w wyniku jego realizacji nastąpi wzrost liczby radykalnych</t>
    </r>
    <r>
      <rPr>
        <sz val="6"/>
        <color theme="1"/>
        <rFont val="Calibri"/>
        <family val="2"/>
        <charset val="238"/>
        <scheme val="minor"/>
      </rPr>
      <t xml:space="preserve"> 29 </t>
    </r>
    <r>
      <rPr>
        <sz val="10"/>
        <color theme="1"/>
        <rFont val="Calibri"/>
        <family val="2"/>
        <charset val="238"/>
        <scheme val="minor"/>
      </rPr>
      <t>zabiegów chirurgicznych wykonywanych przez podmiot leczniczy.</t>
    </r>
    <r>
      <rPr>
        <sz val="6"/>
        <color theme="1"/>
        <rFont val="Calibri"/>
        <family val="2"/>
        <charset val="238"/>
        <scheme val="minor"/>
      </rPr>
      <t xml:space="preserve">  </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6"/>
        <color theme="1"/>
        <rFont val="Calibri"/>
        <family val="2"/>
        <charset val="238"/>
        <scheme val="minor"/>
      </rPr>
      <t xml:space="preserve">                                                                                                                                                                                                                                                                                                                                                             29  Radykalne zabiegi chirurgiczne rozumiane są zgodnie z listą procedur wg klasyfikacji ICD9 zaklasyfikowanych jako zabiegi radykalne w wybranych grupach nowotworów zamieszczoną na platformie. </t>
    </r>
  </si>
  <si>
    <r>
      <t xml:space="preserve">Ujęcie w zakresie projektu działań realizowanych w oddziałach neonatologicznych zlokalizowanych w podmiotach wysokospecjalistycznych </t>
    </r>
    <r>
      <rPr>
        <i/>
        <sz val="7"/>
        <color theme="1"/>
        <rFont val="Calibri"/>
        <family val="2"/>
        <charset val="238"/>
        <scheme val="minor"/>
      </rPr>
      <t xml:space="preserve">33. </t>
    </r>
    <r>
      <rPr>
        <i/>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i/>
        <sz val="7"/>
        <color theme="1"/>
        <rFont val="Calibri"/>
        <family val="2"/>
        <charset val="238"/>
        <scheme val="minor"/>
      </rPr>
      <t>33 Kryterium stosuje się wyłącznie w przypadku projektów w zakresie ginekologii, położnictwa, neonatologii, pediatrii oraz innych oddziałów zajmujących się leczeniem dzieci.</t>
    </r>
  </si>
  <si>
    <r>
      <t>Projekty dotyczące oddziałów o charakterze położniczym mogą być realizowane wyłącznie przez podmioty: I) które zgodnie z prognozą zapotrzebowania na placówki położnicze przedstawioną w mapie potrzeb w zakresie ciąży, porodu i połogu oraz opieki nad noworodkiem wykazują potencjał na przeprowadzenie minimum 400 porodów w 2020 r., lub II) których funkcjonowanie jest niezbędne dla zapewnienia szybkiego dostępu do świadczeń położniczych, tj. które jako jedyne zapewniają świadczenia w promieniu 40 km lub III) które w wyniku realizacji projektu będą przeprowadzać 400 porodów i jednocześnie zmiana udziału porodów powikłanych wśród wszystkich porodów będzie nie większa niż zmiana ogólnopolska. 
Projekty dotyczące oddziałów pediatrycznych* mogą być realizowane wyłącznie przez podmioty, które sprawozdały co najmniej 700 hospitalizacji na oddziale pediatrycznym **</t>
    </r>
    <r>
      <rPr>
        <sz val="9"/>
        <color theme="1"/>
        <rFont val="Calibri"/>
        <family val="2"/>
        <charset val="238"/>
        <scheme val="minor"/>
      </rPr>
      <t xml:space="preserve"> .</t>
    </r>
    <r>
      <rPr>
        <sz val="10"/>
        <color theme="1"/>
        <rFont val="Calibri"/>
        <family val="2"/>
        <charset val="238"/>
        <scheme val="minor"/>
      </rPr>
      <t xml:space="preserve">
</t>
    </r>
    <r>
      <rPr>
        <sz val="7"/>
        <color theme="1"/>
        <rFont val="Calibri"/>
        <family val="2"/>
        <charset val="238"/>
        <scheme val="minor"/>
      </rPr>
      <t>*  VIII część kodu resortowego: 4401
**  VIII część kodu resortowego: 4401</t>
    </r>
  </si>
  <si>
    <t xml:space="preserve">Premiowane będą projekty realizowane przez podmioty, w których odsetek hospitalizacji poniżej 4 dni jest wyższy niż wartość tego wskaźnika dla województwa, którym towarzyszy jednocześnie wysoki odsetek bardziej obciążonych pacjentów, tzn. suma udziału pacjentów ze współczynnikiem wielochorobowości „wysokim” i „bardzo wysokim” u danego świadczeniodawcy jest wyższa niż suma tych współczynników dla danego województwa.
</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</si>
  <si>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Kryteria premiują projekty dotyczące oddziałów, dla których u danego świadczeniodawcy wskaźnik obłożenia standardowego łóżek w oddziałach pediatrycznych jest wyższy niż 70%, natomiast w pozostałych oddziałach jest wyższy niż 85%.
</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</si>
  <si>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Konkursy/ projekty pozakonkursowe nie mogą wspierać ze środków UE zakupu wyrobów medycznych, analizowanych w mapach potrzeb zdrowotnych, jeżeli wskaźnik liczby danego wyrobu medycznego na 100 tys. mieszkańców w danym województwie jest wyższy niż średnia dla Polski, z wyjątkiem sytuacji, gdy taki wydatek zostanie uzasadniony stopniem zużycia danego wyrobu medycznego lub zostanie wykazane, że posiadany wyrób medyczny jest w pełni wykorzystywany (100%). 
</t>
  </si>
  <si>
    <t>POIiŚ.9.P.260</t>
  </si>
  <si>
    <t>Zakup aparatury medycznej i wyposażenia SOR w Wieluniu oraz przebudowa części pomieszczeń celem wdrożenia efektywnej segregacji pacjentów.</t>
  </si>
  <si>
    <t>POIiŚ.9.P.261</t>
  </si>
  <si>
    <t>Narzędzie 6</t>
  </si>
  <si>
    <t>Poprawa jakości i dostępności udzielanych świadczeń zdrowotnych w Samodzielnym Publicznym Zakładzie Opieki Zdrowotnej w Lubartowie  poprzez utworzenie Szpitalnego Oddziału Ratunkowego wraz z infrastrukturą techniczną i zakupem sprzętu medycznego</t>
  </si>
  <si>
    <t xml:space="preserve">Budowa lądowiska dla śmigłowców przy Szpitalnym Oddziale Ratunkowym w Janowie Lubelskim  </t>
  </si>
  <si>
    <t>Modernizacja i doposażenie Kliniki Położnictwa, Perinatologii  i Ginekologii – Bloku Porodowego w Instytucie „Centrum Zdrowia Matki Polki” w Łodzi</t>
  </si>
  <si>
    <t>24/2019/0</t>
  </si>
  <si>
    <t>POIS.09.02.00-00-0172/19</t>
  </si>
  <si>
    <t>POIS.09.02.00-00-0173/19</t>
  </si>
  <si>
    <t>6/2019</t>
  </si>
  <si>
    <t xml:space="preserve">Budowa specjalistycznego centrum rehabilitacyjnego dla dzieci i młodzieży </t>
  </si>
  <si>
    <t>POIS.09.01.00-00-0366/18-00</t>
  </si>
  <si>
    <t>Wsparcie baz Lotniczego Pogotowia Ratunkowego (roboty budowlane, doposażenie) - etap 3</t>
  </si>
  <si>
    <t xml:space="preserve">Przedsięwzięcie polega na budowie/przebudowie oraz doposażeniu infrastruktury baz Lotniczego Pogotowia ratunkowego (baz Śmigłowcowej Służby Ratownictwa Medycznego HEMS) wraz z zagospodarowaniem terenu. W ramach Etapu 2, wybudowane i wyremontowane zostaną 4 bazy Lotniczego Pogotowia Ratunkowego. </t>
  </si>
  <si>
    <t xml:space="preserve">Przedsięwzięcie polega na rozbudowie i przebudowie bazy Śmigłowcowej Służby Ratownictwa Medycznego (HEMS) oraz Stacji Obsługi Technicznej (SOT) Lotniczego Pogotowia Ratunkowego wraz z budową strefy końcowego podejścia i startu śmigłowca FATO w Warszawie.  
Budowie strefy końcowego podejścia i startu śmigłowca (FATO) wraz z oświetleniem nawigacyjnym w Szczecinie/Goleniowie.
Budowie strefy końcowego podejścia i startu śmigłowca (FATO) wraz z oświetleniem nawigacyjnym w Białymstoku. Poniżej został opisany zakres opracowania trzech baz Śmigłowcowej Służby Ratownictwa Medycznego.
</t>
  </si>
  <si>
    <t>POIS.09.02.00-00-0168/19-00</t>
  </si>
  <si>
    <t>Najwyższa jakość i bezpieczeństwo świadczonych usług dla pacjentów onkologicznych leczonych w Klinice Neurochirurgii</t>
  </si>
  <si>
    <t>Projekt powstał w związku z koniecznością wymiany przestarzałego sprzętu medycznego na nowy, szybszy i bardziej precyzyjny w Klinice Neurochirurgii z Blokiem Operacyjnym pracujących na rzecz chorób nowotworowych w celu zwiększenia jakości opieki i bezpieczeństwa pacjentów (m.in. mikroskop operacyjny neurochirurgiczny, kraniotom do otwierania czaszki, ssaki operacyjne, aparat do diatermii bipolarnej). Zakładane do zakupu urządzenia będą wykorzystywać nowoczesne oraz innowacyjne metody leczenia.</t>
  </si>
  <si>
    <t>Cyfrowy tomograf PET/CT dla Zakładu Medycyny Nuklearnej z Ośrodkiem PET Świętokrzyskiego Centrum Onkologii w Kielcach</t>
  </si>
  <si>
    <t>Artwińskiego 3</t>
  </si>
  <si>
    <t>Przystosowanie pomieszczeń pod montaż aparatu PET/CT oraz zakup wraz z instalacją 128 rzędowego cyfrowego skanera PET/CT wraz z niezbędnymi 
 elementami składowymi</t>
  </si>
  <si>
    <t>POIS.09.01.00-00-0265/18-00</t>
  </si>
  <si>
    <t>Utworzenie Szpitalnego Oddziału Ratunkowego w ZOZ w Szczytnie</t>
  </si>
  <si>
    <t>Zespół Opieki Zdrowotnej w Szczytnie</t>
  </si>
  <si>
    <t>Marii Skłodowksiej-Curie 12</t>
  </si>
  <si>
    <t>Projekt ma na celu zwiększenie bezpieczeństwa zdrowotnego ludności powiatu szczycieńskiego poprzez budowę budynku SOR, remont niezbędnych pomieszczeń, budowę infrastruktury technicznej umożliwiającej prawidłowe funkcjonowanie SOR oraz wyposażenie</t>
  </si>
  <si>
    <t xml:space="preserve">10 254 279,05 </t>
  </si>
  <si>
    <t>POIS.09.01.00-00-0362/18-00</t>
  </si>
  <si>
    <t>Przebudowa z rozbudową budynku szpitala w celu stworzenia Szpitalnego Oddziału Ratunkowego przy Szpitalu Rejonowym im. dr Józefa Rostka w Raciborzu</t>
  </si>
  <si>
    <t>Szpital Rejonowy im. dr Józefa Rostka w Raciborzu</t>
  </si>
  <si>
    <t>Racibórz</t>
  </si>
  <si>
    <t>Gamowska 3</t>
  </si>
  <si>
    <t>47-400</t>
  </si>
  <si>
    <t>Roboty budowlane będą polegały na przebudowie i dostosowaniu do obowiązujących norm i standardów części pomieszczeń w blokach A, B, C, H, zlokalizowanych na poziomie niskiego i wysokiego parteru istniejącego budynku szpitala wraz z dobudową bloku C1. Celem stworzenia możliwości realizacji pełnego zakresu funkcjonalnego obiektu tj.: Szpitalnego Oddziału Ratunkowego.W ramach projektu planowane są dostawy sprzętu i aparatury medycznej z przeznaczeniem na wykorzystanie w Szpitalnym Oddziale Ratunkowym, zakup specjalistycznej aparatury medycznej dla dwóch stanowisk wstępnej intensywnej terapii , oraz zakup  wyposażenia socjalno-bytowego i administracyjno-biurowego</t>
  </si>
  <si>
    <t>10 132 129,44</t>
  </si>
  <si>
    <t>POIS.09.02.00-00-0149/18-00</t>
  </si>
  <si>
    <t>Poprawa dostępności i jakości usług w zakresie leczenia i diagnostyki chorób nowotworowych poprzez remont i doposażenie Klinik i Zakładów Szpitala Uniwersyteckiego nr 1 im. dr. A. Jurasza w Bydgoszczy</t>
  </si>
  <si>
    <t>Szpital Uniwersytecki Nr 1 im. dr. A. Jurasza w Bydgoszczy</t>
  </si>
  <si>
    <t>el nadrzędny projektu to poprawa dostępności i jakości usług w zakresie leczenia i diagnostyki chorób nowotworowych w województwie kujawsko-pomorskim. Cel zostanie osiągnięty przy pomocy oddania do użytku wyremontowanych i doposażonych pomieszczeń Klinik : Chirurgii Wątroby i Chirurgii Ogólnej, Otolaryngologii i Laryngologii Onkologicznej, Urologii Ogólnej i Onkologicznej oraz Zakładu Radiologii i Diagnostyki Obrazowej oraz doposażonych Zakładów Patomorfologii Klinicznej, Endoskopii Gastroenterologicznej oraz Zespołu Sal Operacyjnych.</t>
  </si>
  <si>
    <t>Odtworzenie ponadregionalnego Centrum Leczenia Zaburzeń Rytmu i Niewydolności Serca w Instytucie Kardiologii im. Prymasa Tysiąclecia Stefana Kardynała Wyszyńskiego w Warszawie</t>
  </si>
  <si>
    <t>Poprawa jakości realizowanych świadczeń zdrowotnych w zakresie chorób układu krążenia i oddechowego poprzez przebudowę Oddziału Kardiologii z pododdziałem chorób wewnętrznych wraz z  doposażeniem  w sprzęt i wyposażenie medyczne oraz  w zakresie chorób nowotworowych układu moczowo- płciowego i pokarmowego poprzez zakup sprzętu i wyposażenia medycznego</t>
  </si>
  <si>
    <t>Kompleksowe odtworzenie wyposażenia i infrastruktury oddziałów udzielających świadczeń z zakresu leczenia chorób nowotworowych, układu kostno-stawowo-mięśniowego, położnictwa i ginekologii i leczenia chorób dzieci oraz współpracujących pracowni diagnostycznych w SPSK Nr 1 PUM</t>
  </si>
  <si>
    <t>Zakup sprzętu medycznego dla Centrum Medycyny Nieinwazyjnej w Uniwersyteckim Centrum Klinicznym</t>
  </si>
  <si>
    <t>PROKARDIO - modernizacja ośrodka kompleksowej diagnostyki, leczenia chorób układu krążenia</t>
  </si>
  <si>
    <r>
      <t>1. Projekty dotyczące oddziałów o charakterze położniczym mogą być realizowane wyłącznie przez podmioty:
a) które zgodnie z prognozą zapotrzebowania na placówki położnicze przedstawioną w mapie potrzeb w zakresie ciąży, porodu i połogu oraz opieki nad noworodkiem wykazują potencjał na przeprowadzenie minimum 400 porodów w 2020 r. lub
b) których funkcjonowanie jest niezbędne dla zapewnienia szybkiego dostępu do świadczeń położniczych, tj. które jako jedyne zapewniają świadczenia w promieniu 40 km lub
c) które w wyniku realizacji projektu będą przeprowadzać 400 porodów i jednocześnie zmiana udziału porodów powikłanych wśród wszystkich porodów będzie nie większa niż zmiana ogólnopolska.
Istnieje możliwość poprawy/uzupełnienia projektu w zakresie niniejszego kryterium na etapie oceny spełnienia kryteriów wyboru (zgodnie z art. 45 ust. 3 ustawy wdrożeniowej).
2. Projekty dotyczące oddziałów pediatrycznych</t>
    </r>
    <r>
      <rPr>
        <sz val="7"/>
        <color theme="1"/>
        <rFont val="Calibri"/>
        <family val="2"/>
        <charset val="238"/>
        <scheme val="minor"/>
      </rPr>
      <t xml:space="preserve"> 30 </t>
    </r>
    <r>
      <rPr>
        <sz val="10"/>
        <color theme="1"/>
        <rFont val="Calibri"/>
        <family val="2"/>
        <charset val="238"/>
        <scheme val="minor"/>
      </rPr>
      <t>mogą być realizowane wyłącznie przez podmioty, które sprawozdały co najmniej 700</t>
    </r>
    <r>
      <rPr>
        <sz val="8"/>
        <color theme="1"/>
        <rFont val="Calibri"/>
        <family val="2"/>
        <charset val="238"/>
        <scheme val="minor"/>
      </rPr>
      <t xml:space="preserve"> </t>
    </r>
    <r>
      <rPr>
        <sz val="7"/>
        <color theme="1"/>
        <rFont val="Calibri"/>
        <family val="2"/>
        <charset val="238"/>
        <scheme val="minor"/>
      </rPr>
      <t>31</t>
    </r>
    <r>
      <rPr>
        <sz val="10"/>
        <color theme="1"/>
        <rFont val="Calibri"/>
        <family val="2"/>
        <charset val="238"/>
        <scheme val="minor"/>
      </rPr>
      <t xml:space="preserve"> hospitalizacji na oddziale pediatrycznym </t>
    </r>
    <r>
      <rPr>
        <sz val="7"/>
        <color theme="1"/>
        <rFont val="Calibri"/>
        <family val="2"/>
        <charset val="238"/>
        <scheme val="minor"/>
      </rPr>
      <t>32.</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30  VIII część kodu resortowego: 4401
31  Wg danych za rok poprzedzający rok złożenia wniosku o dofinansowanie.
32 VIII część kodu resortowego: 4401</t>
    </r>
    <r>
      <rPr>
        <sz val="10"/>
        <color theme="1"/>
        <rFont val="Calibri"/>
        <family val="2"/>
        <charset val="238"/>
        <scheme val="minor"/>
      </rPr>
      <t xml:space="preserve">
</t>
    </r>
  </si>
  <si>
    <r>
      <t>Działania przewidziane w projekcie obejmują prace modernizacyjne i doposażenie oddziału rehabilitacji ogólnoustrojowej.</t>
    </r>
    <r>
      <rPr>
        <i/>
        <sz val="7"/>
        <color theme="1"/>
        <rFont val="Calibri"/>
        <family val="2"/>
        <charset val="238"/>
        <scheme val="minor"/>
      </rPr>
      <t xml:space="preserve">34 </t>
    </r>
    <r>
      <rPr>
        <i/>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i/>
        <sz val="7"/>
        <color theme="1"/>
        <rFont val="Calibri"/>
        <family val="2"/>
        <charset val="238"/>
        <scheme val="minor"/>
      </rPr>
      <t xml:space="preserve">34 </t>
    </r>
    <r>
      <rPr>
        <i/>
        <sz val="8"/>
        <color theme="1"/>
        <rFont val="Calibri"/>
        <family val="2"/>
        <charset val="238"/>
        <scheme val="minor"/>
      </rPr>
      <t>Kryterium stosuje się wyłącznie w przypadku projektów w zakresie chorób układu kostno-stawowo-mięśniowego.</t>
    </r>
  </si>
  <si>
    <t>KRYTERIA WYBORU PROJEKTÓW - Działanie 9.2 kryteria właściwe dla projektów w zakresie ginekologii, położnictwa, neonatologii, pediatrii oraz innych oddziałów zajmujących się leczeniem dzieci oraz dot. utworzenia  ośrodków leczenia niepłodności  oraz  zakresie chorób układu kostno-stawowo-mięśniowego</t>
  </si>
  <si>
    <r>
      <t>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nowotworowych nie może przewidywać:
a) zwiększania liczby urządzeń do Pozytonowej Tomografii Emisyjnej (PET), chyba, że taka potrzeba wynika z danych we właściwej mapie – i - o ile to uzasadnione – przy wykorzystaniu danych zawartych w platformie;
b) wymiany PET – chyba, że tali wydatek zostanie uzasadniony stopniem zużycia urządzenia; 
c) utworzenia nowego ośrodka chemioterapii, chyba że taka potrzeba wynika z danych we właściwej mapie – i - o ile to uzasadnione – przy wykorzystaniu danych zawartych w platformie; 
d) zakupu akceleratora liniowego do teleradioterapii – chyba, że taka potrzeba wynika z danych we właściwej mapie– i - o ile to uzasadnione – przy wykorzystaniu danych zawartych w platformie oraz jedynie w miastach w niej wskazanych;
e) wymiany akceleratora linowego do teleradioterapii – chyba, że taki wydatek zostanie uzasadniony stopniem zużycia urządzenia, w tym w szczególności, gdy urządzenie ma więcej niż 10 lat.
2. Projekty z zakresu chorób nowotworowych związane z rozwojem usług medycznych lecznictwa onkologiczneg</t>
    </r>
    <r>
      <rPr>
        <sz val="8"/>
        <color theme="1"/>
        <rFont val="Calibri"/>
        <family val="2"/>
        <charset val="238"/>
        <scheme val="minor"/>
      </rPr>
      <t xml:space="preserve">o </t>
    </r>
    <r>
      <rPr>
        <sz val="7"/>
        <color theme="1"/>
        <rFont val="Calibri"/>
        <family val="2"/>
        <charset val="238"/>
        <scheme val="minor"/>
      </rPr>
      <t xml:space="preserve">26 </t>
    </r>
    <r>
      <rPr>
        <sz val="10"/>
        <color theme="1"/>
        <rFont val="Calibri"/>
        <family val="2"/>
        <charset val="238"/>
        <scheme val="minor"/>
      </rPr>
      <t>w zakresie zabiegów chirurgicznych, w szczególności dotyczące sal operacyjnych, mogą być realizowane wyłącznie przez podmiot leczniczy, który przekroczył wartość progową (próg odcięcia) 60 zrealizowanych radykalnych i oszczędzających zabiegów chirurgicznych</t>
    </r>
    <r>
      <rPr>
        <sz val="7"/>
        <color theme="1"/>
        <rFont val="Calibri"/>
        <family val="2"/>
        <charset val="238"/>
        <scheme val="minor"/>
      </rPr>
      <t>27</t>
    </r>
    <r>
      <rPr>
        <sz val="10"/>
        <color theme="1"/>
        <rFont val="Calibri"/>
        <family val="2"/>
        <charset val="238"/>
        <scheme val="minor"/>
      </rPr>
      <t xml:space="preserve">  rocznie dla nowotworów danej grupy narządowej </t>
    </r>
    <r>
      <rPr>
        <sz val="7"/>
        <color theme="1"/>
        <rFont val="Calibri"/>
        <family val="2"/>
        <charset val="238"/>
        <scheme val="minor"/>
      </rPr>
      <t>28.</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26</t>
    </r>
    <r>
      <rPr>
        <sz val="10"/>
        <color theme="1"/>
        <rFont val="Calibri"/>
        <family val="2"/>
        <charset val="238"/>
        <scheme val="minor"/>
      </rPr>
      <t xml:space="preserve"> </t>
    </r>
    <r>
      <rPr>
        <sz val="6"/>
        <color theme="1"/>
        <rFont val="Calibri"/>
        <family val="2"/>
        <charset val="238"/>
        <scheme val="minor"/>
      </rPr>
      <t>Kryterium stosowane w przypadku projektów pozakonkursowych.
27 Radykalne zabiegi chirurgiczne rozumiane są zgodnie z listą procedur wg klasyfikacji ICD9 zaklasyfikowanych jako zabiegi radykalne w wybranych grupach nowotworów zamieszczoną na platformie.
28  Wg danych za rok poprzedzający rok złożenia wniosku o dofinansowanie.</t>
    </r>
    <r>
      <rPr>
        <sz val="10"/>
        <color theme="1"/>
        <rFont val="Calibri"/>
        <family val="2"/>
        <charset val="238"/>
        <scheme val="minor"/>
      </rPr>
      <t xml:space="preserve">
</t>
    </r>
  </si>
  <si>
    <t>KRYTERIA WYBORU PROJEKTÓW - Działanie 9.2 kryteria właściwe dla dziedziny choroby układu krążenia</t>
  </si>
  <si>
    <t>Projekty z zakresu kardiologii mogą być realizowane przez podmioty, które zapewniają lub będą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i AOS, szpitalnego oddziału ratunkowego lub izby przyjęć oraz oddziału anestezjologii i intensywnej terapii.</t>
  </si>
  <si>
    <t>formalne dla działania 9.2
(kryterium nr 10)</t>
  </si>
  <si>
    <t>Projekty z zakresu kardiologii nie mogą przewidywać:
• zwiększenia liczby pracowni lub stołów hemodynamicznych – chyba, że taka potrzeba została zidentyfikowana we właściwej mapie i - o ile jest to uzasadnione - lub przy na podstawie danychwykorzystaniu danych zawartych w  platformie, 
• wymiany stołu hemodynamicznego – chyba, że taki wydatek zostanie uzasadniony stopniem zużycia urządzenia,
• utworzenia nowego ośrodka kardiochirurgicznego – chyba, że taka potrzeba została zidentyfikowana we właściwej mapie lub na podstawie danych zawartych w platformie,
• utworzenia nowego ośrodka kardiochirurgicznego dla dzieci – chyba, że taka inwestycja jest wskazana we właściwej mapie; należy odpowiednio uwzględnić przypadki, że mapa dopuszcza utworzenie jednego nowego ośrodka dla kilku województw i w takim przypadku, dla inwestycji wymagana jest pozytywna rekomendacja Komitetu Sterującego do spraw koordynacji interwencji EFSI w sektorze zdrowia.</t>
  </si>
  <si>
    <t>formalne dla działania 9.2
(kryterium nr 12.1)</t>
  </si>
  <si>
    <t>Kryteria dotyczące projektów w zakresie kardiologii premiują projekty, które zakładają wsparcie w zakresie zwiększenia dostępu do rehabilitacji kardiologicznej.</t>
  </si>
  <si>
    <t>Rehabilitacja kardiologiczna</t>
  </si>
  <si>
    <t>merytoryczne I stopnia dla działania 9.2
(kryterium nr 17)</t>
  </si>
  <si>
    <t>Projekt przewiduje działania mające na celu zwiększenie dostępu do rehabilitacji kardiologicznej. Istnieje możliwość poprawy/uzupełnienia projektu w zakresie niniejszego kryterium na etapie oceny spełnienia kryteriów wyboru (zgodnie z art. 45 ust. 3 ustawy wdrożeniowej).</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</si>
  <si>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</si>
  <si>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t>
  </si>
  <si>
    <t>merytoryczne I stopnia dla działania 9.2
(kryterium nr 18)</t>
  </si>
  <si>
    <t xml:space="preserve">Podmiot leczniczy zapewnia lub będzie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AOS, szpitalnego oddziału ratunkowego lub izby przyjęć oraz oddziału anastezjologii i intensywnej terapii.                                                                                                                                                                                                                                                                      Istnieje możliwość poprawy/uzupełnienia projektu w zakresie niniejszego kryterium na etapie oceny spełnienia kryteriów wyboru (zgodnie z art. 45 ust. 3 ustawy wdrożeniowej).
</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</si>
  <si>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                                                                                                                                                                                                                                                                            Istnieje możliwość poprawy/uzupełnienia projektu w zakresie niniejszego kryterium na etapie oceny spełnienia kryteriów wyboru (zgodnie z art. 45 ust. 3 ustawy wdrożeniowej).</t>
    </r>
  </si>
  <si>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1</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t>
    </r>
    <r>
      <rPr>
        <sz val="9"/>
        <color theme="1"/>
        <rFont val="Calibri"/>
        <family val="2"/>
        <charset val="238"/>
        <scheme val="minor"/>
      </rPr>
      <t>2</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1 W przypadku projektów, w ramach których nie przewiduje się zwiększenia zakresu udzielania świadczeń opieki zdrowotnej. Spełnienie tego warunku będzie elementem kontroli w czasie realizacji projektu oraz po zakończeniu jego realizacji w ramach tzw. kontroli trwałości.
2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</si>
  <si>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r>
      <t>Badania kliniczne niekomercyjne</t>
    </r>
    <r>
      <rPr>
        <sz val="7"/>
        <color theme="1"/>
        <rFont val="Calibri"/>
        <family val="2"/>
        <charset val="238"/>
        <scheme val="minor"/>
      </rPr>
      <t xml:space="preserve"> 10      
10 Badania kliniczne niekomercyjne w rozumieniu art. 37ia ustawy z dnia 6 września 2001 r. Prawo farmaceutyczne (Dz. U. z 2008 r., nr 45, poz. 271 z późn. zm).</t>
    </r>
  </si>
  <si>
    <t>Podmiot leczniczy zakłada zwiększenie udziału świadczeń z zakresu chemioterapii w trybie jednodniowym lub ambulatoryjnym.                                                                                                                                     Istnieje możliwość poprawy/uzupełnienia projektu w zakresie niniejszego kryterium na etapie oceny spełnienia kryteriów wyboru (zgodnie z art. 45 ust. 3 ustawy wdrożeniowej).</t>
  </si>
  <si>
    <t>Podmiot leczniczy zapewnia lub będzie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                                                                                                                                                                                                                                                                                                                                                               Istnieje możliwość poprawy/uzupełnienia projektu w zakresie niniejszego kryterium na etapie oceny spełnienia kryteriów wyboru (zgodnie z art. 45 ust. 3 ustawy wdrożeniowej).</t>
  </si>
  <si>
    <t>POIiŚ.9.P.262</t>
  </si>
  <si>
    <t>POIiŚ.9.P.263</t>
  </si>
  <si>
    <t>POIiŚ.9.P.264</t>
  </si>
  <si>
    <t>POIiŚ.9.P.265</t>
  </si>
  <si>
    <t>POIiŚ.9.P.266</t>
  </si>
  <si>
    <t>POIiŚ.9.P.267</t>
  </si>
  <si>
    <r>
      <t>Efektywność w wymiarze technicznym</t>
    </r>
    <r>
      <rPr>
        <sz val="7"/>
        <color theme="1"/>
        <rFont val="Calibri"/>
        <family val="2"/>
        <charset val="238"/>
        <scheme val="minor"/>
      </rPr>
      <t xml:space="preserve">11 12
11 Dane wyłącznie w odniesieniu do komórek organizacyjnych podmiotu leczniczego powiązanych z  projektem.                       12 Wskaźnik obłożenia standardowego łóżek liczony według wzoru:
liczba osobodni zrealizowana na danym oddziale, rozumiana jako
różnica daty końca i początku pobytu na oddziale
(+ 1 dzień w przypadku pobytu jednodniowego)
                        ______________________________________________________________________________________________            x 100%
liczba dni działalności oddziału w ciągu roku pomnożona przez liczbę
łóżek sprawozdanych na oddziale (dane pochodzą z RPWDL)
</t>
    </r>
  </si>
  <si>
    <r>
      <t>Uwzględnienie w projekcie  działań mających na celu modernizację lub doposażenie Bloku Operacyjnego (dalej: BO)</t>
    </r>
    <r>
      <rPr>
        <i/>
        <sz val="7"/>
        <color theme="1"/>
        <rFont val="Calibri"/>
        <family val="2"/>
        <charset val="238"/>
        <scheme val="minor"/>
      </rPr>
      <t>13</t>
    </r>
    <r>
      <rPr>
        <i/>
        <sz val="9"/>
        <color theme="1"/>
        <rFont val="Calibri"/>
        <family val="2"/>
        <charset val="238"/>
        <scheme val="minor"/>
      </rPr>
      <t xml:space="preserve">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t>
    </r>
    <r>
      <rPr>
        <i/>
        <sz val="7"/>
        <color theme="1"/>
        <rFont val="Calibri"/>
        <family val="2"/>
        <charset val="238"/>
        <scheme val="minor"/>
      </rPr>
      <t>14</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13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14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</si>
  <si>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t>Projekty z zakresu onkologii związane z rozwojem usług medycznych lecznictwa onkologicznego w zakresie zabiegów chirurgicznych, w szczególności dotyczące sal operacyjnych, mogą być realizowane wyłącznie przez podmiot leczniczy, który przekroczył wartość progową (próg odcięcia) 60 zrealizowanych radykalnych i oszczędzających zabiegów chirurgicznych rocznie dla nowotworów danej grupy narządowej. Radykalne zabiegi chirurgiczne rozumiane są zgodnie z listą procedur wg klasyfikacji ICD9 zaklasyfikowanych jako zabiegi radykalne w wybranych grupach nowotworów zamieszczoną na platformie. 
Projekty z zakresu onkologii nie mogą przewidywać:
• zwiększania liczby urządzeń do Pozytonowej Tomografii Emisyjnej (PET)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PET – chyba, że taki wydatek zostanie uzasadniony stopniem zużycia urządzenia,
• utworzenia nowego ośrodka chemioterapii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zakupu dodatkowego akceleratora liniowego do teleradioterapii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oraz jedynie w miastach w niej wskazanych,
• wymiany akceleratora liniowego do teleradioterapii – chyba, że taki wydatek zostanie uzasadniony stopniem zużycia urządzenia, w tym w szczególności gdy urządzenie ma więcej niż 10 lat.</t>
  </si>
  <si>
    <t xml:space="preserve"> POIiŚ.9.P.262, POIiŚ.9.P.263, POIiŚ.9.P.264,  POIiŚ.9.P.265, POIiŚ.9.P.266, POIiŚ.9.P.267</t>
  </si>
  <si>
    <t>POIiŚ.9.P.264, POIiŚ.9.P.265</t>
  </si>
  <si>
    <t>POIiŚ.9.P.262, POIiŚ.9.P.265</t>
  </si>
  <si>
    <t>POIiŚ.9.P.263, POIiŚ.9.P.264,  POIiŚ.9.P.266,POIiŚ.9.P.267</t>
  </si>
  <si>
    <t>FISZKA PROJEKU POZAKONKURSOWEGO</t>
  </si>
  <si>
    <t>Nr projektu w Planie Działań</t>
  </si>
  <si>
    <t>Tytuł projektu</t>
  </si>
  <si>
    <t>Beneficjent</t>
  </si>
  <si>
    <t>Górnośląskie Centrum Zdrowia Dziecka im. św. Jana Pawła II Samodzielny Publiczny Szpital Kliniczny Nr 6 Śląskiego Uniwersytetu Medycznego w Katowicach, ul Medyków 16, 40-752 Katowice</t>
  </si>
  <si>
    <t>Powiat:</t>
  </si>
  <si>
    <t>TERYT:</t>
  </si>
  <si>
    <t>Zakres terytorialny inwestycji</t>
  </si>
  <si>
    <t>ogólnopolski</t>
  </si>
  <si>
    <t>nd.</t>
  </si>
  <si>
    <t xml:space="preserve">nd. </t>
  </si>
  <si>
    <t>Oś priorytetowa</t>
  </si>
  <si>
    <t>IX Wzmocnienie strategicznej infrastruktury ochrony zdrowia</t>
  </si>
  <si>
    <t>Działanie</t>
  </si>
  <si>
    <t>9.2 Infrastruktura ponadregionalnych podmiotów leczniczych</t>
  </si>
  <si>
    <t>Poddziałanie</t>
  </si>
  <si>
    <t xml:space="preserve">Marcin Krauzowicz, Departament Oceny Inwestycjia, starszy specjalista, 
tel. 880 340 054, e-mail: m.krauzowicz@mz.gov.pl
Agnieszka Tuderek-Kuleta,  Departament Oceny Inwestycji, naczelnik, 
tel. 882 354 597, e-mail: a.tuderek@mz.gov.pl"      </t>
  </si>
  <si>
    <t>INFORMACJE O PROJEKCIE</t>
  </si>
  <si>
    <t>Cel zgodnie z Policy Paper</t>
  </si>
  <si>
    <t>B. Przeciwdziałanie negatywnym trendom demograficznym poprzez rozwój opieki nad matką i dzieckiem oraz osobami starszymi</t>
  </si>
  <si>
    <t xml:space="preserve">Narzędzie zgodnie z Policy Paper </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</si>
  <si>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</si>
  <si>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</si>
  <si>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</si>
  <si>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</si>
  <si>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</si>
  <si>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</si>
  <si>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</si>
  <si>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</si>
  <si>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1. Wsparcie  oddziałów  oraz  innych  jednostek  organizacyjnych szpitali ponadregionalnych   udzielających   świadczeń zdrowotnych  stacjonarnych  i  całodobowych w    zakresie ginekologii,  położnictwa,  neonatologii,  pediatrii  oraz  innych oddziałów zajmujących się leczeniem dzieci (roboty budowlane, doposażenie).
2. Wsparcie pracowni diagnostycznych oraz innych jednostek zajmujących się diagnostyką współpracujących z jednostkami wymienionymi w pkt 1  (roboty budowlane, doposażenie).</t>
  </si>
  <si>
    <t>Uzasadnienie realizacji projektu 
w trybie pozakonkursowym</t>
  </si>
  <si>
    <t>Górnośląskie Centrum Zdrowia Dziecka im. św Jana Pawła II Samodzielny Publiczny Szpital Kliniczny Nr 6 Śląskiego Uniwersytetu Medycznego w Katowicach jest czołową placówką w zakresie udzielania świadczeń zdrowotnych w tym wysokospecjalistycznych dla osób do 18 roku życia z całego kraju, prowadzącą działalność kliniczną. Dysponuje oddanym do użytkowania w 2013 roku lądowiskiem dla śmigłowców sanitarnych. Przedmiotowe lądowisko jest wpisane pod numerem 245 do ewidencji prowadzonej przez Prezesa Urzędu Ewidencji Lądowisk. Na terenie Szpitala działa Szpitalny Oddział Ratunkowy dla dzieci, a od 1 stycznia 2019 roku szpital pełni również funkcję jedynego Centrum Urazowego dla Dzieci w województwie śląskim. Ponadto jednym z ważniejszych determinantów konieczności utworzenia w GCZD specjalistycznego centrum rehabilitacyjnego dla dzieci i młodzieży jest fakt, iż Szpital jest zlokalizowany w centrum Konurbacji Górnośląskiej zajmującej powierzchnię 1 468,82 km2, o liczbie ludności 2 201,8 tys. co sprawia, iż z jedynej tego typu placówki w regionie korzystać będą wszyscy mieszkańcy woj. śląskiego, a zwłaszcza Konurbacji Górnośląskiej. Do Wnioskodawcy kierowani są rónież najciężej chorzy mali pacjenci, reprezentujący pełną gamę najbardziej złożonych problemów pediatrycznych z poradni i szpitali niższego szczebla spoza województwa. Realizacja projektu jest niezbędna z uwagi na specyfikę schorzeń wieku dziecięcego, wymagających często intensywnego leczenia i pogłębionej diagnostyki w związku z występowaniem różnego typu wad wrodzonych i zaburzeń genetycznych.</t>
  </si>
  <si>
    <t>Strategiczność projektu</t>
  </si>
  <si>
    <t>Realizacja projektu wynika z przyjętej strategii ponadregionalnej tj. Strategia Rozwoju Polski Południowej do roku 2020. Projekt wpisuje się w cel główny strategii, zdefiniowany jako: Polska Południowa nowoczesnym i atrakcyjnym regionem Europy. W szczególności jest odpowiedzią na zdefiniowany w dokumencie Cel strategiczny II "Polska Południowa przestrzenią partnerskiej współpracy na rzecz efektywnego wykorzystania możliwości rozwojowych", Kierunek działań 2.2. "Wspólne tworzenie sieciowych produktów łączących podmioty i obszary makroregionu", działanie 2.2.2. "Zapewnienie komplementarności oferty sektora specjalistycznych usług medycznych". Planowane w ramach projektu działania będą stanowiły znaczne wzmocnienie i rozszerzenie oferty specjalistycznych usług medycznych dla dzieci na terenie południowej Polski. W szczególności - odnosząc się do danych statystycznych - będą odpowiedzią na zapotrzebowanie w zakresie diagnozowania i leczenia dzieci do 18. roku życia. Szczególny nacisk zostanie w tym przypadku położony na właściwe diagnozowanie oraz późniejszą rehabilitację trafiających do centrum dzieci oraz młodzieży. Szpital w efekcie systematycznie i konsekwentnie realizowanego planu działania, będzie dążył do wiodącej pozycji wśród ośrodków Polski południowej świadczących specjalistyczne usługi medyczne dla dzieci. Wnioskodawca uzupełnia niedobory innych województw m.in. w zakresie dostępności szerokiego spektrum wysokospecjalistycznych usług medycznych oferowanych najmłodszym pacjentom. Projekt bezpośrednio odpowiada również celowi 1. Strategii - Wykorzystanie potencjałów uczelni oraz instytucji badawczych na rzecz wykreowania silnego i rozpoznawalnego centrum naukowego. Wnioskodawca, jako ośrodek kliniczny Śląskiego Uniwersytetu Medycznego, umożliwia bowiem zarówno kształcenie kadr medycznych, jak i realizację badań naukowych - często o znaczeniu międzynarodowym. Tym samym wspiera rozwój województwa śląskiego jako wiodącego ośrodka w zakresie medycyny. Niniejszy projekt wykazuje rzeczywisty potencjał ponadregionalny - odpowiada na rosnące zapotrzebowanie na wysokiej jakości i specjalizacji diagnostykę i rehabilitację dzieci. Jest odpowiedzią na występujące w sąsiednich województwach braki. Wnioskodawca jest aktualnie czołowym ośrodkiem w województwie, który świadczy wysokospecjalistyczne usługi medyczne dla najmłodszych pacjentów. Realizowane na terenie GCZD badania naukowe mają często charakter międzynarodowy. Realizacja projektu, który ma na celu poprawę warunków diagnozowania oraz rehabilitacji pacjentów, a także poprawę warunków prowadzenia kształcenia kadr medycznych, będzie więc miała zasięg zdecydowanie ponadregionalny.Przedstawiony projekt wpisuje się w  główne kierunki zmian w Polsce mające na celu obniżenie wskaźników zachorowalności i umieralności na choroby układu kostno–stawowo–mięśniowego oraz poprawę jakości życia chorych w tym zakresie, jak również powstrzymywanie rosnących trendów zachorowalności na schorzenia o podłożu cukrzycowym. Jest zgodny z priorytetami i celami przyjętymi do realizacji w następujących dokumentach strategicznych:
- Policy Paper dla ochrony zdrowia na lata 2014-2020,
- Szczegółowy Opis Osi Priorytetowych Programu Operacyjnego Infrastruktura i Środowisko.
Przedmiotowy projekt jest również zgodny z dokumentami strategicznymi na poziomie lokalnym i krajowym: 
1) Strategia Europa 2020 - Celem Strategii jest osiągnięcie wzrostu gospodarczego, który będzie: 
- inteligentny - dzięki bardziej efektywnym inwestycjom w edukację, badania naukowe i innowacje; 
- zrównoważony - dzięki zdecydowanemu przesunięciu w kierunku gospodarki niskoemisyjnej; 
- sprzyjający włączeniu społecznemu, ze szczególnym naciskiem na tworzenie nowych miejsc pracy i ograniczanie ubóstwa.
Realizacja przedmiotowego projektu będzie sprzyjała „włączeniu społecznemu” poprzez zmniejszenie nierówności w dostępie do pomocy medycznej  dla dzieci w woj. śląskim, względem innych województw.
2) Strategia Rozwoju Kraju 2020 - Aktywne społeczeństwo, konkurencyjna gospodarka, sprawne Państwo - Cel I.3.: Wzmocnienie warunków sprzyjających realizacji indywidualnych potrzeb i aktywności obywatela; Cel I.3.3.: Zwiększenie bezpieczeństwa obywatela. 
Planowana inwestycja przyczyni się do poprawy w zakresie bezpieczeństwa zdrowotnego. Wpłynie pozytywnie na dostępność świadczeń zdrowotnych w powiązaniu z odpowiednim poziomem tych świadczeń, dzięki rozbudowie i wyposażeniu jednostek ochrony zdrowia.
3) Krajowa Strategia Rozwoju Regionalnego 2010-2020: Regiony, Miasta, Obszary wiejskie - Cel 1: Wspomaganie wzrostu konkurencyjności regionów, Kierunek działań 1.2: Tworzenie warunków dla rozprzestrzeniania procesów rozwojowych i zwiększania ich absorpcji na obszary poza ośrodkami wojewódzkimi, Obszar: 1.2.2: Wspieranie rozwoju i znaczenia miast subregionalnych, poprzez rozwijanie i uzupełnianie palety wysokiej jakości usług publicznych dotyczących głównie edukacji, ochrony zdrowia i kultury.
4) Polska 2030. Trzecia fala nowoczesności. Długookresowa Strategia Rozwoju Kraju - Cel 6: Rozwój kapitału ludzkiego poprzez wzrost zatrudnienia i stworzenie „workfare state”; Kierunek interwencji: Wdrożenie instrumentów podnoszących jakość świadczonych usług zdrowotnych i efektywność systemu ochrony zdrowia, Działanie: Wdrażanie systemów stałej poprawy jakości w ochronie zdrowia, poprawy infrastruktury ochrony zdrowia, bazy dydaktycznej uczelni medycznych oraz instytutów naukowych;
Kierunek interwencji: Zwiększenie dostępności do wysokiej jakości usług zdrowotnych w priorytetowych, wynikających z uwarunkowań epidemiologicznych, dziedzinach medycyny (np. kardiologia, onkologia, neurologia, medycyna ratunkowa, ortopedia i traumatologia, psychiatria), Działanie: Kontynuowanie działań mających na celu zapewnienie wysokiej jakości usług zdrowotnych poprzez m.in. rozwój nowoczesnej infrastruktury, innowacyjnych technologii medycznych w priorytetowych dziedzinach.
5) Strategia Zintegrowanych Inwestycji Terytorialnych Subregionu Centralnego Województwa Śląskiego na lata 2014-2020 - Cel strategiczny 1: Rozwój kapitału ludzkiego bazujący na zatrudnialności i spójności społeczno-gospodarczej Subregionu Centralnego, Priorytet: 1.2: Aktywność społeczna i zapobieganie wykluczeniom, Działanie 1.2.1: Wzmocnienie lokalnych potencjałów rozwoju oraz kompleksowa rewitalizacja, Cel szczegółowy 1.2.1.1: Zwiększona aktywizacja społeczno-gospodarcza ludności zamieszkującej rewitalizowane tereny, Priorytet inwestycyjny PI9iv.: Ułatwianie dostępu do niedrogich, trwałych oraz wysokiej jakości usług, w tym opieki zdrowotnej i usług socjalnych świadczonych w interesie ogólnym. 
6) Strategia Rozwoju Województwa Śląskiego „Śląskie 2020” - Cel strategiczny: Województwo śląskie regionem o wysokiej jakości życia opierającej się na powszechnej dostępności do usług publicznych o wysokim standardzie, Cel operacyjny B.1: Poprawa kondycji zdrowotnej mieszkańców województwa, Kierunki działań 1: Poprawa dostępu do wysokiej jakości usług medycznych, w tym podniesienie jakości infrastruktury ochrony zdrowia oraz efektywności systemu zarządzania, rozszerzenie zakresu usług medycznych i podniesienie jakości obsługi pacjentów.
7) Strategia Rozwoju Miasta „Katowice 2030” - W Polu strategicznym „Jakość życia” za priorytet uznano (kierując się strategiczną zasadą „Specjalizacji funkcji dzielnic miejskich i decentralizacji systemu obsługi mieszkańców”): Wzrost atrakcyjności środowiska zamieszkania. Pozwoli to Katowicom na przekształcenie się w miasto o zrównoważonej strukturze funkcjonalno - przestrzennej w relacji obszaru śródmiejskiego i dzielnic.
Projekt przyczyni się pozytywnie do realizacji założeń Celu strategicznego CJ3: Urozmaicona oferta świadczonych w mieście usług publicznych, Kierunku działania CJ3K1: Poprawa jakości i wzrost dostępności usług zdrowotnych, edukacyjnych, kulturalnych, rozrywkowych, sportowo-rekreacyjnych i administracji publicznej.</t>
  </si>
  <si>
    <t>Opis wpływu projektu na efektywność kosztową projektu oraz efektywność finansową Beneficjenta</t>
  </si>
  <si>
    <t>Cel projektu</t>
  </si>
  <si>
    <t>Poprawa świadczenia usług zdrowotnych w zakresie rehabilitacji dzieci dotkniętych chorobami układu kostno-stawowo-mięśniowego poprzez utworzenie nowoczesnego centrum rehabilitacyjnego dzieci i młodzieży</t>
  </si>
  <si>
    <t>Opis projektu</t>
  </si>
  <si>
    <t xml:space="preserve">Przedmiotowy projekt zakłada przeprowadzenie wielobranżowych robót budowlano - wykonczeniowych zmierzających do powstania nowoczesnego obiektu o powierzchni ok. 4,5 tys. m2. W nowym budynku zostanie ulokowany Oddział Rehabilitacji Neurologicznej posiadający 20 łóżek przeniesionych z dotychczasowej lokalizacji  (z  budynku B Górnośląskiego Centrum Zdrowia Dziecka). Na pozostałej powierzchni  planowane jest  utworzenie zakładu rehabilitacji ogólnoustrojowej dziennej dla dzieci, wraz z poradnią rehabilitacyjną dla dzieci, utworzenie ambulatoryjnego centrum opieki diabetologicznej dla dzieci, utworzenie ambulatoryjnego centrum leczenia otyłości dla dzieci, utworzenie gabinetów: psychologa, logopedy, dietetyka, utworzenie sali dydaktycznej – audiowizualnej, a także utworzenie kompleksu szatniowego dla pracowników wraz z zapleczem socjalnym. W projekcie uwzględniono również zakup sprzętu i aparatury medycznej w miejsce wyeksploatowanych urządzeń stanowiących wyposażenie Oddziału Rehabilitacji Neurologicznej jak i nowej aparatury dla nowopowstałych ośrodków w tym m.in. nowoczesne łóżka szpitalne pobytowe sterowane elektronicznie, lampy zabiegowe wkorzystujące źródło światła LED, pulsoksymetry oraz elektryczne, jezdne ssaki próźniowe. Szpital posiada aktualne umowy z Narodowym Funduszem Zdrowia : 
- Umowa nr 121/101006/05/2019 o udzielanie świadczeń opieki zdrowotnej w zakresie rehabilitacja lecznicza oraz programy zdrowotne w zakresie świadczeń - leczenie dzieci i dorosłych ze śpiączką w zakresie : fizjoterapia ambulatoryjna - świadczenia realizowane w Pracowni Kinezyterapii, Fizykoterapii i Masażu. Aktualna umowa obowiązuje do 30 czerwca 2019 r. W chwili obecnej podmiot oczekuje na nową umowę obowiązującą w okresie od 1 lipca 2019 r. do 30 czerwca 2024 r. Dodatkowo szpital realizuje świadczenia w zakresie rehabilitacji neurologicznej oraz rehabilitacji neurologicznej dla osób o znacznym stopniu niepełnosprawności na Oddziale Rehabilitacji Neurologicznej.
- Umowa nr 121/101006/03/8/2019 o udzielanie świadczeń opieki zdrowotnej w systemie podstawowego szpitalnego zabezpieczenia świadczeń opieki zdrowotnej obowiązującą do 30 czerwca 2021 r. w zakresie świadczeń: świadczenia w zakresie diabetologii dla dzieci - poradnia diabetologiczna, świadczenia w zakresie diabetologii dla dzieci-świadczenia pierwszorazowe poradnia diabetologiczna, diabetologia dziecięca – hospitalizacja - oddział diabetologii dziecięcej i pediatrii, leczenie cukrzycy z zastosowaniem pompy insulinowej u dzieci - oddział diabetologii dziecięcej i pediatrii, leczenie cukrzycy z zastosowaniem pompy insulinowej u dzieci- poradnia diabetologiczna.
</t>
  </si>
  <si>
    <t>Opis zgodności projektu 
z mapami potrzeb zdrowotnych</t>
  </si>
  <si>
    <t xml:space="preserve">Projekt jest zgodny z aktualnie obowiązującymi mapami potrzeb zdrowotnych w tym z mapami w zakresie 30 grup chorób dla województwa śląskiego obejmujących m.in  choroby dziecięce, chory układu kostno-mięśniowego oraz cukrzycę. Ideą przedmiotowego projektu jest utworzenie specjalistycznego centrum rehabilitacyjnego dla dzieci i młodzieży, a co za tym idzie również poprawa dostępności do świadczeń medycznych z zakresu rehabilitacji neurologicznej, rehabilitacji ogólnoustrojowej dziennej oraz opieki diabetologicznej. Projekt przyczyni się do poprawy bezpieczeństwa i jakości życia mieszkańców kraju, ze szczególnym uwzględnieniem województwa śląskiego, które charakteryzuje znaczny deficyt w zakresie dostępu do tego rodzaju świadczeń. Projekt wpisuje się w kierunki rozwoju określone w mapach potrzeb zdrowotnych polegających na wspieraniu diagnostyki w warunkach ambulatoryjnych oraz organizację opieki nad pacjentami na poziomie podstawowej opieki zdrowotnej wraz z zapewnieniem działań  dążących do zapewnienia odpowiedniego dostępu do rehabilitacji dla pacjentów, uwzględniając rodzaj i stopień ich niepełnosprawności. Ważnym dla Wnioskodawcy jest założenie Ministerstwa Zdrowia mówiące o zmniejszaniu różnic w zdrowiu i dostępie do specjalistycznych świadczeń zdrowotnych. Działania w systemie ochrony zdrowia będą skupione przede wszystkim na poprawie jakości i efektywności usług świadczonych w ochronie zdrowia, rozbudowaniu infrastruktury dla potrzeb promocji zdrowia i edukacji zdrowotnej. Ponadto znaczącą kwestią dla działalności szpitala i wzrostu popytu na świadczenia  jest realizacja projektów komplementarnych: utworzenia Centrum Urazowego dla Dzieci oraz Centrum Perinatologii. Infrastruktura pozyskana w ramach wnioskowanej inwestycji wraz z utworzonym Centrum Perinatologii, przyczyni się do rozwoju systemu koordynowanej i kompleksowej opieki nad matką i dzieckiem oraz do niwelowania różnic w dostępie do niej. </t>
  </si>
  <si>
    <t>Planowana data rozpoczęcia  
[RRRR.KW]</t>
  </si>
  <si>
    <t>2020.I</t>
  </si>
  <si>
    <t>Planowana data zakończenia 
[RRRR.KW]</t>
  </si>
  <si>
    <t>2022.IV</t>
  </si>
  <si>
    <t>Planowana data złożenia wniosku 
o dofinansowanie [RRRR.KW]</t>
  </si>
  <si>
    <t>Źródła finansowania</t>
  </si>
  <si>
    <t>2014-2016</t>
  </si>
  <si>
    <t>Razem</t>
  </si>
  <si>
    <t>Planowany koszt całkowity 
[PLN]</t>
  </si>
  <si>
    <t>Planowany koszt kwalifikowalny [PLN]</t>
  </si>
  <si>
    <t>Planowane dofinansowanie UE [PLN]</t>
  </si>
  <si>
    <t>Planowane dofinansowanie UE 
[%]</t>
  </si>
  <si>
    <t>Działania w projekcie</t>
  </si>
  <si>
    <t>Nazwa zadania</t>
  </si>
  <si>
    <t>Opis działania</t>
  </si>
  <si>
    <t>Szacunkowa wartość całkowita zadania [PLN]</t>
  </si>
  <si>
    <t>Wykonanie dokumentacji projektowo - kosztorysowej wraz z uzyskaniem pozwolenia na budowę</t>
  </si>
  <si>
    <t>Procedura wyboru wykonawcy dokumentacji projektowo - kosztorysowej
Wykonanie dokumentacji projektowo - kosztorysowej wraz z  uzyskaniem pozwolenia na budowę
Procedura wyboru Inspektorów Nadzoru Inwestorskiego
Wykonanie Nadzoru Inwestorskiego
Procedura wyboru wykonawcy Studium Wykonalności
Wykonanie Studium Wykonalności</t>
  </si>
  <si>
    <t>750 000,00 ( 375 000,00 )</t>
  </si>
  <si>
    <t xml:space="preserve">Wykonanie robót budowlanych </t>
  </si>
  <si>
    <t>Procedura wyboru wykonawcy robót budowlanych
Wykonanie robót budowlanych</t>
  </si>
  <si>
    <t>21 250 000 (10 625 000,00 )</t>
  </si>
  <si>
    <t>Wyposażenie pomieszczeń wraz z zakupem sprzętu i aparatury medycznej</t>
  </si>
  <si>
    <t>Procedura wyboru dostawcy wyposażenia
Wyposażenie pomieszczeń</t>
  </si>
  <si>
    <t>8 000 000,00 ( 4 000 000,00 )</t>
  </si>
  <si>
    <t xml:space="preserve">Wskaźniki
</t>
  </si>
  <si>
    <t>Nazwa wskaźnika</t>
  </si>
  <si>
    <t>Rodzaj  [produktu/ rezultatu]</t>
  </si>
  <si>
    <t>Sposób pomiaru</t>
  </si>
  <si>
    <t>Szacowana wartość osiągnięta dzięki realizacji projektu</t>
  </si>
  <si>
    <t>Wartość docelowa zakładana w PO/SZOOP</t>
  </si>
  <si>
    <t>wartość docelowa</t>
  </si>
  <si>
    <t>Liczba leczonych w podmiotach leczniczych objętych wsparciem (wartość bezwględna)</t>
  </si>
  <si>
    <t>rezultat</t>
  </si>
  <si>
    <t>osoby/rok</t>
  </si>
  <si>
    <t xml:space="preserve">231 666 region lepiej rozwinięty/598 470 regiony słabiej </t>
  </si>
  <si>
    <t xml:space="preserve">brak danych </t>
  </si>
  <si>
    <t>Liczba wspartych podmiotów leczniczych</t>
  </si>
  <si>
    <t>produkt</t>
  </si>
  <si>
    <t>szt.</t>
  </si>
  <si>
    <t>12 region lepiej rozwinięty/ 31 regiony słabiej rozwinięte</t>
  </si>
  <si>
    <t>Liczba wspartych podmiotów leczniczych, w tym liczba wspartych podmiotów leczniczych z wyłączeniem ratownictwa medycznego</t>
  </si>
  <si>
    <t>Nakłady inwestycyjne na zakup aparatury medycznej</t>
  </si>
  <si>
    <t>PLN</t>
  </si>
  <si>
    <t>89 000 000 region lepiej rozwinięty/ 350 000 000 regiony lepiej rozwinięte</t>
  </si>
  <si>
    <t>Wzrost zatrudnienia we wspieranych podmiotach (innych niż przedsiębiorstwa)</t>
  </si>
  <si>
    <t>EPC</t>
  </si>
  <si>
    <t>Liczba nowo utworzonych miejsc pracy - pozostałe formy</t>
  </si>
  <si>
    <t>Liczba obiektów dostosowanych do potrzeb osób z niepełnosprawnościami</t>
  </si>
  <si>
    <r>
      <rPr>
        <sz val="10"/>
        <rFont val="Calibri"/>
        <family val="2"/>
        <charset val="238"/>
        <scheme val="minor"/>
      </rPr>
      <t>m. Katowice</t>
    </r>
    <r>
      <rPr>
        <sz val="10"/>
        <color rgb="FFFF0000"/>
        <rFont val="Calibri"/>
        <family val="2"/>
        <charset val="238"/>
        <scheme val="minor"/>
      </rPr>
      <t xml:space="preserve"> </t>
    </r>
  </si>
  <si>
    <r>
      <rPr>
        <sz val="10"/>
        <rFont val="Calibri"/>
        <family val="2"/>
        <charset val="238"/>
        <scheme val="minor"/>
      </rPr>
      <t>24 69</t>
    </r>
    <r>
      <rPr>
        <sz val="10"/>
        <color rgb="FFFF0000"/>
        <rFont val="Calibri"/>
        <family val="2"/>
        <charset val="238"/>
        <scheme val="minor"/>
      </rPr>
      <t xml:space="preserve"> </t>
    </r>
  </si>
  <si>
    <r>
      <t>Realizacja wnioskowanego projektu będzie zakładała uzyskanie najlepszych efektów przy jak najmniejszych nakładach. Przy wyborze wariantów realizacji projektu  Beneficjent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color theme="1"/>
        <rFont val="Calibri"/>
        <family val="2"/>
        <charset val="238"/>
        <scheme val="minor"/>
      </rPr>
      <t xml:space="preserve">
Wybrany do realizacji wariant będzie zgodny z założonymi celami projektu, przyczyni się do zwiększenia jakości i dostępności do świadczeń dedykownaych chorobom układu kostno–stawowo –mięśniowego  oraz będzie dążył do maksymalnej efektywności kosztowej projektu, w zakresie samej inwestycji jak i przyszłych kosztów eksploatacyjnych.
Do podstawowych wskaźników efektywności finansowej projektu należą:
1. wskaźniki FRR/C i FNPV/C:
wskaźniki obrazują zdolność przychodów netto (dochodów) do pokrycia kosztów inwestycji, bez względu na sposób ich finansowania. Finansowa bieżąca wartość netto inwestycji (FNPV/C) jest sumą zdyskontowanych strumieni pieniężnych netto generowanych przez projekt. Jako wpływy przyjęto przychody operacyjne oraz wartość rezydualną, z kolei jako wypływy – nakłady inwestycyjne, nakłady odtworzeniowe oraz koszty operacyjne. FRR/C jest stopą dyskontową przy której wartość FNPV/C wynosi zero, tzn. bieżąca wartość przyszłych przychodów jest równa bieżącej wartości kosztów projektu. 
2. wskaźniki FRR/K i FNPV/K: 
FRR/K jest obliczana na podstawie prognozy przepływów pieniężnych odpowiadającej okresowi analizy, obejmującej jako wypływy – kapitał własny beneficjenta, koszty operacyjne, odsetki oraz raty spłaty kredytu. Określenie tych wskaźników ma na celu wskazanie, iż dotacja została odpowiednio oszacowana i nie przynosi nadmiernych korzyści beneficjentowi projektu.
Oceny efektywności inwestycyjnej projektu dokonano poprzez obliczenie wskaźników finansowej wartości bieżącej netto FNPV/C oraz finansowej wewnętrznej stopy zwrotu FRR/C przy stopie dyskontowej równiej 4%.
W dalszej kolejności obliczone zostaną wskaźniki efektywności wkładu własnego FNPV/K i FRR/K. Pozwolą one na zbadanie efektywności środków poza dotacją, jakie zostają zainwestowane w projekt przez wnioskodawcę (środków własnych beneficjenta). Poziom współfinansowania projektu ze środków Funduszu Spójności wynosi maksymalnie 85% wartości wydatków kwalifikowanych projektu. 
Obliczenie zwrotu z inwestycji (FNPV/C i FIRR/C bez i z wsparciem UE)
Finansowa bieżąca wartość netto inwestycji (FNPV/C) jest sumą zdyskontowanych strumieni pieniężnych netto generowanych przez projekt. Finansowa wewnętrzna stopa zwrotu z inwestycji (FRR/C) jest stopą dyskontową, przy której wartość FNPV/C wynosi zero, tzn. bieżąca wartość przychodów jest równa bieżącej wartości kosztów projektu. </t>
    </r>
  </si>
  <si>
    <t xml:space="preserve">Odtworzenie ponadregionalnego Centrum Leczenia Zaburzeń Rytmu i Niewydolności Serca w Instytucie Kardiologii im. Prymasa Tysiąclecia Stefana Kardynała Wyszyńskiego w Warszawie
</t>
  </si>
  <si>
    <t>Instytut Kardiologii im. Prymasa Tysiąclecia Stefana Kardynała Wyszyńskiego w Warszawie</t>
  </si>
  <si>
    <t>M.ST. Warszawa</t>
  </si>
  <si>
    <t>14 65</t>
  </si>
  <si>
    <t>Marcin Krauzowicz, Departament Oceny Inwestycjia, starszy specjalista, 
tel. 880 340 054, e-mail: m.krauzowicz@mz.gov.pl
Agnieszka Tuderek-Kuleta,  Departament Oceny Inwestycji, naczelnik, 
tel. 882 354 597, e-mail: a.tuderek@mz.gov.pl</t>
  </si>
  <si>
    <t>A. Rozwój profilaktyki zdrowotnej, diagnostyki i medycyny naprawczej ukierunkowany na główne problemy epidemiologiczne w Polsce</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</si>
  <si>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</si>
  <si>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r>
      <t>1. Wsparcie oddziałów oraz innych jednostek organizacyjnych szpitali ponadregionalnych udzielających świadczeń zdrowotnych stacjonarnych i całodobowych na rzecz osób dorosłych, dedykowanych chorobom układu krążenia</t>
    </r>
    <r>
      <rPr>
        <sz val="10"/>
        <color rgb="FFFF0000"/>
        <rFont val="Calibri"/>
        <family val="2"/>
        <charset val="238"/>
        <scheme val="minor"/>
      </rPr>
      <t xml:space="preserve"> </t>
    </r>
    <r>
      <rPr>
        <sz val="10"/>
        <color theme="1"/>
        <rFont val="Calibri"/>
        <family val="2"/>
        <charset val="238"/>
        <scheme val="minor"/>
      </rPr>
      <t xml:space="preserve"> (roboty budowlane, doposażenie).
2. Wsparcie pracowni diagnostycznych oraz innych jednostek zajmujących się diagnostyką współpracujących z jednostkami wymienionymi w pkt 1  (roboty budowlane, doposażenie).</t>
    </r>
  </si>
  <si>
    <r>
      <t>Realizacja projektu jest uzasadniona w związku z aktualnymi trendami epidemiologicznymi oraz demograficznymi. Instytut Kardiologii im. Prymasa Tysiąclecia Stefana Kardynała Wyszyńskiego jest największym w Polsce klinicznym i naukowym ośrodkiem kardiologiczno-kardiochirurgicznym o najwyższym stopniu referencyjności. Działalność kliniczna Instytutu Kardiologii ma zasięg krajowy, a w szczególności służy ponad 5 milionom mieszkańców województwa mazowieckiego. Wprowadzenie nowoczesnych metod diagnostyki, leczenia i rehabilitacji pacjentów ze schorzeniami układu krążenia w znacznym stopniu przyczynia się do rozwoju polskiej Kardiologii i Kardiochirurgii. Projekt dotyczy odtworzenia ponadregionalnego Centrum Leczenia Zaburzeń Rytmu i Niewydolności Serca w Instytucie Kardiologii w Warszawie. Projekt zlokalizowany jest w Warszawie ul. Alpejska 42. W projekcie przewidziano</t>
    </r>
    <r>
      <rPr>
        <b/>
        <sz val="10"/>
        <color rgb="FFFF0000"/>
        <rFont val="Calibri"/>
        <family val="2"/>
        <charset val="238"/>
        <scheme val="minor"/>
      </rPr>
      <t xml:space="preserve"> </t>
    </r>
    <r>
      <rPr>
        <sz val="10"/>
        <rFont val="Calibri"/>
        <family val="2"/>
        <charset val="238"/>
        <scheme val="minor"/>
      </rPr>
      <t xml:space="preserve"> dostawy wyrobów medycznych. Inwestycja ma na celu zwiększenie dostępności oraz jakości wysokospecjalistycznych usług zdrowotnych świadczonych w Instytucie Kardiologii w Warszawie kierowanych w szczególności do mieszkańców centralnej i północno-wschodniej Polski, oraz mieszkańców całego kraju, którzy stanowią znaczący odsetek pacjentów Instytutu Kardiologii. </t>
    </r>
    <r>
      <rPr>
        <sz val="10"/>
        <rFont val="Calibri"/>
        <family val="2"/>
        <charset val="238"/>
        <scheme val="minor"/>
      </rPr>
      <t xml:space="preserve"> Realizacja ww. działań jest niezbędna dla prawidłowego działania: Oddziału Wspomagania Krążenia, Pracowni Elektrofizjologicznej Kliniki Zaburzeń Rytmu Serca,  sali Operacyjnej Hybrydowej  (wraz z salami wybudzeń).  
W związku z powyższym projekt ma strategiczne znaczenie dla rozwoju społeczno-gospodarczego kraju.
</t>
    </r>
  </si>
  <si>
    <r>
      <t xml:space="preserve">Projekt jest spójny z dokumentami strategicznymi i wieloletnimi programami w następującym zakresie: 
</t>
    </r>
    <r>
      <rPr>
        <b/>
        <sz val="10"/>
        <rFont val="Calibri"/>
        <family val="2"/>
        <charset val="238"/>
        <scheme val="minor"/>
      </rPr>
      <t>Zgodność z Programem Operacyjnym Infrastruktura i Środowisko 2014 - 2020</t>
    </r>
    <r>
      <rPr>
        <sz val="10"/>
        <rFont val="Calibri"/>
        <family val="2"/>
        <charset val="238"/>
        <scheme val="minor"/>
      </rPr>
      <t xml:space="preserve"> - Projekt jest zgodny z  typem projektu zawartym w Szczegółowym Opisie Osi Priorytetowych (SzOOP) - „Wsparcie oddziałów oraz innych jednostek organizacyjnych szpitali ponadregionalnych udzielających świadczeń zdrowotnych stacjonarnych i całodobowych na rzecz osób dorosłych, dedykowanych chorobom układu krążenia, nowotworowym, układu kostno – stawowo – mięśniowego, układu oddechowego, psychicznym (roboty budowlane, doposażenie)”. Przedmiotem projektu jest doposażenie w sprzęt. Wskazana w SzOOP grupa docelowa jest również zgodna z grupą docelową projektu „Pacjenci korzystający z infrastruktury szpitali ponadregionalnych”. Projekt wpływa pozytywnie na efektywność kosztową, dostępność i skuteczność leczenia, a Instytut prowadzi projekty badawcze, co jest zgodne z kryteriami selekcji zawartymi w SzOOP. Projekt przyczynia się do osiągnięcia wskaźników rezultatu i produktu zawartymi w SzOOP: liczba leczonych w podmiotach leczniczych objętych wsparciem, liczba wspartych podmiotów leczniczych, nakłady na zakup aparatury medycznej. W wyniku realizacji projektu nie zostanie zmniejszona liczba pacjentów w określonych specjalnościach kardiologicznych. Wskaźniki projektu wspierają realizację wskaźników Programu.
</t>
    </r>
    <r>
      <rPr>
        <b/>
        <sz val="10"/>
        <rFont val="Calibri"/>
        <family val="2"/>
        <charset val="238"/>
        <scheme val="minor"/>
      </rPr>
      <t>Zgodność z  POLKARD - Program polityki zdrowotnej  Ministerstwa Zdrowia „Program Profilaktyki i Leczenia Chorób Układu Sercowo-Naczyniowego POLKARD na lata 2017-2020”</t>
    </r>
    <r>
      <rPr>
        <sz val="10"/>
        <rFont val="Calibri"/>
        <family val="2"/>
        <charset val="238"/>
        <scheme val="minor"/>
      </rPr>
      <t xml:space="preserve">. Do celów szczegółowych należą m.in: Doposażenie i wyposażenie w sprzęt medyczny podmiotów leczniczych zajmujących się diagnostyką i leczeniem chorób układu sercowo- naczyniowego. W edycji 2017-2020 zaplanowano m.in. kontynuację dotychczasowych metod uzupełniania sprzętu i aparatury medycznej dla ośrodków udzielających świadczeń z zakresu chorób serca i naczyń. 
</t>
    </r>
    <r>
      <rPr>
        <b/>
        <sz val="10"/>
        <rFont val="Calibri"/>
        <family val="2"/>
        <charset val="238"/>
        <scheme val="minor"/>
      </rPr>
      <t>Zgodność z Strategią Rozwoju Polski Centralnej do roku 2020 z perspektywą 2030</t>
    </r>
    <r>
      <rPr>
        <sz val="10"/>
        <rFont val="Calibri"/>
        <family val="2"/>
        <charset val="238"/>
        <scheme val="minor"/>
      </rPr>
      <t xml:space="preserve"> - Zgodne z „Celem szczegółowym III INNOWACYJNA SIEĆ MEDYCZNO-FARMACEUTYCZNA”, Str. 48 Kierunki działań „Wspieranie rozwoju wysokospecjalistycznych usług medycznych”, Str. 47 „W zakresie usług medycznych nadal rozwijane będą usługi wysokospecjalistyczne, dzięki którym Polska Centralna stanie się atrakcyjnym miejscem dla turystyki medycznej oraz dla prowadzenia badań klinicznych.” Niewątpliwie Instytut Kardiologii w Warszawie jest jednym z czołowych ośrodków klinicznych w Polsce, a na pewno w regionie w zakresie kardiologii. Zatem rozwój infrastruktury Instytutu jest zgodny z założeniami Strategii. Ponadto Instytut wdrażał i wdraża wiele nieinfrastrukturalnych projektów w tym badawczych we współpracy z jednostkami z całego kraju. Wnioskodawca uczestniczy w międzynarodowym rejestrze pompy HeartMate III. W przeszłości uczestniczył w projekcie nowej sztucznej komory typu ReligaEXT. Od wielu lat stosuje z powodzeniem polską sztuczną komorę POLVAD.  Inne przykłady projektów:
-FIMTRACER CE TRIAL (Harpoon - badanie sprzętowe)  -  trwa;
-COMMENCE TRIAL  (zastawka Edwards )- (badanie sprzętowe) – trwa;
-Edwards Pericardial Aortic Bioprosthesis Model 11000 (badanie sprzętowe) – trwa;
-REPLACE (badanie lekowe - lek na krzepnięcie) – zamknięte;
-RECOVER  (badanie sprzętowe firma Corepair) – zamknięte;
-CONSERV (badanie lekowe - lek na krzepnięcie) – zamknięte;  
-STICH – badanie zamknięte. Są to projekty ponadregionalne i/lub międzynarodowe i dotyczą zakresu projektu. Produkty projektu mogą być wykorzystane w tych i przyszłych projektach ponadregionalnych/ międzynarodowych.
Realizacja projektu znacząco przyczyni się do rozwiązania przez Instytut Kardiologii części ww. problemów systemowych ochrony zdrowia. Dzięki środkom inwestycyjnym zmodernizowana zostanie baza materialna i medyczna IK, zwiększy się dostępność i jakość wysokospecjalistycznych świadczeń zdrowotnych i skróci czas oczekiwania na badania i zabiegi medyczne. Dodatkowo pozyskane dofinansowanie pozwoli ograniczyć poziom przyszłego zadłużenia IK na cele inwestycyjne, co jednocześnie zmniejszy zagrożenie dla ciągłości świadczeń. Wdrożenie inwestycji pozwoli również na lepsze dostosowanie sposobu funkcjonowania oraz struktury materialnej IK do obowiązujących przepisów prawa oraz standardów UE w zakresie ochrony zdrowia. W wyniku realizacji projektu poprawiona zostanie infrastruktura ochrony zdrowia. Przyczyni się on także do wzmocnienia potencjału zdrowotnego kapitału ludzkiego Polski poprzez podniesienie stanu zdrowia mieszkańców naszego kraju, zwłaszcza w obliczu starzenia się społeczeństwa i konieczności utrzymania zasobów pracy w stanie aktywności przez możliwie najdłuższy czas. Działania podejmowane w ramach projektu mają na celu poprawę stanu zdrowia Polaków w stopniu zmniejszającym dystans istniejący pomiędzy Polską a średnim poziomem stanu zdrowia mieszkańców Unii Europejskiej, podniesienie jakości życia, wydłużenie życia w zdrowiu, w tym aktywnego życia zawodowego oraz zwiększenie wydajności pracy. Zdrowie w dokumentach programowych Unii Europejskiej i Polski jest postrzegane jako klucz do wzrostu ekonomicznego oraz trwałego rozwoju społeczeństwa i kraju. Dlatego podejmowane działania są efektywne kosztowo i stanowią istotny element strategicznej polityki zdrowotnej kraju - są opłacalną inwestycją i przyczynią się do podniesienia poziomu kapitału społecznego Polski. Za realizacją projektu przemawia zatem cały szereg argumentów natury zdrowotnej, społecznej i ekonomicznej oraz realne szanse osiągnięcia założonego celu i rezultatów.
</t>
    </r>
  </si>
  <si>
    <t xml:space="preserve">Projekt od strony ekonomicznej generuje dodatnią stopę zwrotu, a od strony finansowej nie przynosi żadnych dochodów. Działania zaplanowane w projekcie będą polepszać sytuację finansową Beneficjenta, ponieważ dzięki zakupowi wyrobów medycznych poziom liczby wykonywanych świadczeń w zależności od możliwości finansowych NFZ będzie utrzymany na dotychczasowym poziomie, a nawet pozwoli na ich zwiększenie.  Instytut zaplanował finansowanie inwestycji ze środków zewnętrznych  (niezwracalnych a w drugiej kolejności zwrotnych długoterminowo), co pozwala na stwierdzenie, że inwestycja w żaden sposób nie zaburzy bieżącego funkcjonowania działalności Instytutu. Nowy sprzęt pozwoli wymienić aktualnie posiadany sprzęt, który w znacznym stopniu jest zużyty, co zwiększa choćby liczbę i wartość jego napraw oraz ryzyko przestoju, co przy aktualnym sposobie kontraktowania świadczeń (ryczałt) bezpośrednio przekłada się na wysokość przychodów w okresach przyszłych. Dzięki wykorzystaniu środków bezzwrotnych efektywność kosztowa projektu dla Instytut będzie wysoka, ponieważ w przypadku odtwarzania majątku ze środków własnych proces ten byłby wielokrotnie dłuższy.
Projekt wpisuje się w realizowane przez Instytut działania restrukturyzacji jednostki, polegające na skupianiu poszczególnych działalności  w centrach kompetencyjnych. Dzięki prowadzonemu programowi odtworzenia w Instytucie ponadregionalnego centrum kompetencyjnego w kardiologii i kardiochirurgii  prowadzone są konkretne działania konsolidacyjne i reorganizacyjne mające na celu maksymalizację wykorzystania posiadanej infrastruktury – konsolidowane są pracownie, poradnie w ramach ambulatoryjnej opieki specjalistycznej, łączone zbieżne zakresy działań, zamykane lokalizacje (np. przy ul. Spartańskiej), które są kosztochłonne. Prowadzony jest także szereg działań mających na celu lepszą organizację pracy i pomoc pacjentowi w szybszym i lepszym uzyskaniu pomocy specjalistów (np. modyfikacje call-center czy uruchomienie portalu pacjenta, gdzie możliwe jest zapisanie się do Instytutu). Efekty prowadzonych działań są widoczne, porównując sytuację finansową w latach 2015-2017. Główne efekty z prowadzonych działań  widoczne są od roku 2018. Analiza finansowa dla projektu została opracowana zgodnie z obowiązującymi regulacjami prawnymi, na podstawie dostępnych dokumentów programowych i strategicznych, a także danych i dokumentów dotyczących planowanego przedsięwzięcia, które zostały udostępnione Wykonawcy przez Zamawiającego. Dodatkowym źródłem informacji niezbędnych do opracowania założeń przyjętych w projekcji są m.in.: • Oferty wykonawców poszczególnych etapów realizacji przedsięwzięcia wybranych w oparciu o ustawę Prawo Zamówień Publicznych,• Rozmowy przeprowadzone z przedstawicielami – właściciele infrastruktury, • Materiały źródłowe Wnioskodawcy, • Ogólnodostępne materiały i informacje na temat funkcjonowania podobnych obiektów infrastruktury, jednostek otoczenia makroekonomicznego, trendów i uwarunkowań społeczno-ekonomicznych, • Obowiązujące akty prawne.
Potencjał finansowy. W latach 2015-2017 o prawie 5% wzrósł poziom przychodów Instytutu tj. z poziomu 203,9 mln zł do poziomu 213,7 mln zł. Najistotniejszą pozycją przychodów były przychody dotycząca świadczeń finansowanych publicznie. Wartość kontraktowanych świadczeń zdrowotnych Instytucie Kardiologii za lata 2015, 2016 i 2017 r., finansowanych ze środków publicznych, systematycznie wzrastała i wynosiła odpowiednio 182, 185 i 197  mln złotych. Za rok 2017 istotnie polepszył się wynik finansowy Instytutu. Na koniec 2017 roku osiągnął on poziom -1,7 mln zł wobec ponad -10,4 mln zł w roku 2016. W okresie 2016-2017 r. wskaźniki finansowe utrzymują się na zbliżonym poziomie. Sytuacja w jednostce jest stabilna i wg oceny biegłych rewidentów nic nie wskazuje, aby istniało zagrożenie dla możliwości kontynuacji przez badaną jednostkę działalności w dającym się przewidzieć okresie.
Wskaźniki odpowiednio na dzień 31 grudnia 2016 i na dzień 31 grudnia 2017 roku: 
Wskaźnik pokrycia aktywów trwałych kapitałem własnym 23% i 21%;
Wskaźnik pokrycia aktywów trwałych kapitałem stałym  23% i 21%;
Wskaźnik zadłużenia ogólnego  82% i 83%;
Wskaźniki płynności bieżącej   1,52 i 1,46;
Wskaźnik płynności szybkiej  1,30 i 1,30;
Wskaźnik rentowności kapitałów własnych (ROE)   -32% i  -6%;
Wskaźnik rentowności aktywów (ROA)    -6%  i -1%;
Wskaźnik zadłużenia wymagalnego   0%  i  0%.
Dla zabezpieczenia płynności Instytut zaciągnął kredyt odnawialny do wysokości 10 mln zł w rachunku bieżącym w obsługującym Instytut Banku Millennium. Instytut nie posiada żadnych niezapłaconych nadwykonań w NFZ.  Według stanu na dni 31.12.2016, 31.12.2017 i 31.12.2018 Instytut na bieżąco obsługuje zobowiązania i nie posiada zobowiązań przeterminowanych. Dodatkowo dla zabezpieczenia finansowania projektu Instytut Kardiologii podpisał 27.03.2018 r. umowę pożyczki z Siemens Finance Sp. z o.o. z siedzibą w Warszawie w kwocie do 40 mln zł z możliwością jej uruchomienia w transzach od 31 października 2018. Instytut zabezpieczył sobie możliwość bezpłatnego odstąpienia od uruchomienia pożyczki, zmniejszenia jej poziomu oraz wcześniejszej spłaty. Mimo odnotowanej straty, po uwzględnieniu poziomu amortyzacji (13,7 mln zł)  można stwierdzić, że Instytut ma stabilną sytuację finansową i utrzymuje płynność finansową pozwalającą na bieżącą obsługę wszystkich zobowiązań. Ujemny wynik finansowy jest głównie wynikiem zwiększającego się poziomu kosztów. Pozytywną tendencją jest istotne ograniczenie ujemnego wyniku finansowego. Przyjęte rozwiązania organizacyjne, jak również sposób zapewnienia środków finansowych na utrzymanie i eksploatację majątku, gwarantują trwałość i stabilność wnioskowanego projektu pod względem finansowym.
</t>
  </si>
  <si>
    <r>
      <t>Projekt dotyczy odtworzenia ponadregionalego Centrum Leczenia Zaburzeń Rytmu i Niewydolności Serca w Instytucie Kardiologii w Warszawie. Projekt zlokalizowany jest w Warszawie ul. Alpejska 42. W projekcie przewidziano dostawy wyrobów medycznych. Inwestycja ma na celu zwiększenie dostępności oraz jakości wysokospecjalistycznych usług zdrowotnych świadczonych w Instytucie Kardiologii w Warszawie kierowanych w szczególności do mieszkańców centralnej i północno-wschodniej Polski, oraz mieszkańców całego kraju, którzy stanowią znaczący odsetek pacjentów Instytutu Kardiologii. Koszty kwalifikowane to koszty</t>
    </r>
    <r>
      <rPr>
        <b/>
        <sz val="10"/>
        <rFont val="Calibri"/>
        <family val="2"/>
        <charset val="238"/>
        <scheme val="minor"/>
      </rPr>
      <t xml:space="preserve"> </t>
    </r>
    <r>
      <rPr>
        <sz val="10"/>
        <rFont val="Calibri"/>
        <family val="2"/>
        <charset val="238"/>
        <scheme val="minor"/>
      </rPr>
      <t xml:space="preserve">zakupu wyrobów medycznych. Realizacja ww. działań jest niezbędna dla prawidłowego działania: Oddziału Wspomagania Krążenia Kliniki Kardiochirurgii i Transplantologii, Pracowni Elektrofizjologicznej Kliniki Zaburzeń Rytmu Serca,  sali Operacyjnej Hybrydowej w Klinice Kardiochirurgii i Transplantologii (wraz z salami wybudzeń). W projekcie planuje się wzrost liczby leczonych,  spadek zakażeń szpitalnych i ogólnie ujmując zwiększenie efektywności działania klinik objętych projektem. Projekt jest odpowiedzią na przewidywaną rosnącą zapadalność na choroby układu krążenia, duże zapotrzebowanie na wysokospecjalistyczną opiekę kardiologiczną,  długą listę oczekujących na przyjęcie do Instytutu Kardiologii i długi okres oczekiwania na hospitalizacje. Bez realizacji projektu istnieje ryzyko znacznego ograniczenia liczby leczonych pacjentów w związku z pogarszającym się stanem infrastruktury klinik, których dotyczy odtworzenie planowane w ramach projektu. </t>
    </r>
  </si>
  <si>
    <t xml:space="preserve">Projekt jest zgodny z aktualnie obowiązującymi mapami: Projekt jest zgodny z mapą potrzeb zdrowotnych w zakresie kardiologii dla Polski oraz dla Mazowsza. Mapa dla Mazowsza prezentuje Instytut Kardiologii jako wiodącą jednostkę kardiologiczną w województwie oraz pokazuje migracje pacjentów z innych województw co, potwierdza ponadregionalność tej placówki (str. 42 i 43). Mapa prezentuje prognozę zachorowalności na choroby układu krążenia w latach 2015-2025 na Mazowszu. Zgodnie z prognozą zachorowalność wzroście z poziomu 53,4 tys. do 60,8 tys. i będzie stanowić najwyższą wartość w kraju. Pod względem dynamiki wzrostu zachorowalności Mazowsze jest na dziewiątym miejscu (Mapa potrzeb dla Mazowsza- podsumowanie str 8). Mapa potrzeb zdrowotnych w zakresie kardiologii dla Polski przewiduje zmniejszenie populacji oraz starzenie się polskiego społeczeństwa i w związku z tym zdaniem analityków należy spodziewać się rosnącego zapotrzebowania na operacje kardiochirurgiczne wad nabytych serca. Najwięcej pacjentów będzie pochodziło z woj. mazowieckiego (3,4 tys.) i śląskiego (3 tys.). Najmniej operacji kardiochirurgicznych wymagać będą mieszkańcy woj. lubuskiego (0,6 tys.) oraz opolskiego (0,7 tys.). W 2029 roku całkowita liczba wymaganych operacji kardiochirurgicznych wad nabytych w Polsce przekroczy 25,6 tys. Podobnie jak w 2016 roku najwięcej pacjentów będzie pochodziło z województw o największej liczbie ludności, tj. województwa mazowieckiego (3,7 tys.) i śląskiego (3 tys.), a najmniej operacji kardiochirurgicznych wymagać będą mieszkańcy woj. lubuskiego (0,7 tys. ) i opolskiego (0,6 tys.). Największy przyrost wymaganych operacji kardiochirurgicznych między latami 2016 a 2029 zaobserwowany zostanie w woj. pomorskim (9%), mazowieckim i wielkopolskim (po 8%).”( str. 12). W latach 2015-2025 przewiduje się wzrost zachorowalności na: niewydolność serca +23%, tętniak aorty +20%, migotanie i trzepotanie przedsionków +20%, zator płucny +17%, kardiomiopatie +15%, wady serca nabyte +14%, choroba niedokrwienna serca +14%, zapalenie wsierdzia +10%, pozostałe zaburzenia rytmu i przewodzenia +8%,  choroby osierdzia +7%. (Str. 86)
Zgodnie z mapą potrzeb zdrowotnych w zakresie kardiologii dla Polski przewiduje się, że liczba pacjentów, którzy będą wymagali operacji kardiochirurgicznych przypadająca na 1 salę operacyjną wzrośnie z 309 do 335 na Mazowszu, z 538 do 545  w woj. łódzkim, z 448 do  466 w woj. warmińsko-mazurskim (Str. 95). Zatem efektywność wykorzystania Sali operacyjnej planowanej w projekcie będzie rosła. 
W Polsce prognozuje się wzrost liczby operacji kardiochirurgicznych (str. 94) Rok 2016, 2020, 2025, 2029. Prognozowana liczba operacji 24405, 24314, 24881, 25622.
Prognoza zapotrzebowania na procedury w leczeniu kardiologicznym w Polsce 2016-2029 w tys. wzrośnie PCI 132 do 159, wszczepienie/wymiana (ICD 8,37 do 9,88, CRT z 3,52 do 4,3, stymulatora 32,24 do 43,65), ablacje 12,04 do 12,46, EPS 8,13 do 8,36, operacje zastawki 8,85 do 10,55, CABG 18,68 do 22,19. (str. 88).
Zatem projekt przewidujący rozwój infrastruktury i zakup wyrobów medycznych dla klinik: kardiochirurgii i zaburzeń rytmu serca jest zgodny z mapą potrzeb zdrowotnych dla Polski.
</t>
  </si>
  <si>
    <t>2020.IV</t>
  </si>
  <si>
    <t>Zakup wyrobów medycznych</t>
  </si>
  <si>
    <t>Zakup niezbędnego sprzętu i wyposażenia(Klinika Zaburzeń Rytmu Serca, Klinika Niewydolności Serca i Transplantologii oraz pozostałe jednostki organizacyjne wchodzące w skład Centrum Leczenia Zaburzeń Rytmu i Niewydolności Serca takie jak: Oddział Wsomagania Lewokomorowego, Bloki Operacyjne Elektrofizjiologiczne)</t>
  </si>
  <si>
    <t>231 666 region lepiej rozwinięty/598 470 regiony słabiej rozwinięte</t>
  </si>
  <si>
    <t>SP WZOZ MSWiA w Bydgoszczy</t>
  </si>
  <si>
    <t>M.Bydgoszcz</t>
  </si>
  <si>
    <t>Marcin Krauzowicz, Departament Oceny Inwestycji, starszy specjalista, 
tel. 880 340 054, e-mail: m.krauzowicz@mz.gov.pl
Agnieszka Tuderek-Kuleta,  Departament Oceny Inwestycji, naczelnik, 
tel. 882 354 597, e-mail: a.tuderek@mz.gov.pl</t>
  </si>
  <si>
    <t xml:space="preserve">1. Wsparcie oddziałów oraz innych jednostek organizacyjnych szpitali ponadregionalnych udzielających świadczeń zdrowotnych stacjonarnych i całodobowych na rzecz osób dorosłych, dedykowanych chorobom układu krążenia, nowotworowym, układu kostno – stawowo – mięśniowego, układu oddechowego psychicznym (roboty budowlane, doposażenie).
2. Wsparcie pracowni diagnostycznych oraz innych jednostek zajmujących się diagnostyką współpracujących z jednostkami wymienionymi w pkt. 1 lub 2 (roboty budowlane , doposażenie).
</t>
  </si>
  <si>
    <t>Realizacja projektu jest uzasadniona w trybie pozakonkursowym. Zgodnie z ustawą o zasadach realizacji programów w zakresie polityki spójności finansowanych w perspektywie finansowej 2014-2020 z dnia 11 lipca 2014 r., art. 38 ust. 2 tryb pozakonkursowy może być zastosowany do wyboru projektów, których wnioskodawcami, ze względu na charakter lub cel projektu, mogą być jedynie podmioty jednoznacznie określone przed złożeniem wniosku o dofinansowanie – proponowany do wsparcia projekt spełnia ten wymóg bowiem przed złożeniem wniosku o dofinansowanie jednoznacznie został określony jego wnioskodawca – Samodzielny Publiczny Wielospecjalistyczny ZOZ MSWiA w Bydgoszczy. Natomiast zgodnie z ust. 3. ww. ustawy w trybie pozakonkursowym mogą być wybierane wyłącznie projekty o strategicznym znaczeniu dla społeczno-gospodarczego rozwoju kraju, regionu lub obszaru objętego realizacją ZIT , co również zostaje spełnione przez proponowany do wsparcia projekt, a jego strategiczne znaczenie dla społeczno-gospodarczego rozwoju kraju oraz regionu kujawsko-pomorskiego zostało potwierdzone poprzez wykazanie jego zgodności z szeregiem dokumentów strategicznych. Jak również lokalizacja planowanego do realizacji zadania znajduje się na obszarze Zintegrowanych Inwestycji Terytorialnych dla Bydgosko-Toruńskiego Obszaru Funkcjonalnego tj. Miasta Bydgoszcz.
Nowotwory złośliwe to druga przyczyna  zgonów w Polsce. W 2016 roku  nowotwory stanowiły ponad 27% zgonów u mężczyzn i 24% u kobiet. Ocenia się, że aktualnie w Polsce żyje blisko 1 milion osób z chorobą nowotworową rozpoznaną w ostatnich 15 latach z czego ponad połowa to osoby z rozpoznaniem choroby nowotworowej w ciągu ostatnich 5 lat. Nowotwory złośliwe to bardzo istotny problem zdrowotny i społeczny w przedziale wiekowym 25-65 lat  w którym zwłaszcza u kobiet nowotwory są nie drugą a pierwszą przyczyną zgonów w Polsce.
Województwo kujawsko-pomorskie jest jednym  z tych, gdzie współczynnik standaryzowany umieralności na nowotwory złośliwe jest najwyższy i wynosi odpowiednio dla kobiet 104,9/100000 i dla mężczyzn 173,8/100000. Do najczęstszych nowotworów u kobiet należą rak płuca, piersi, jelita i narządów układu rozrodczego, a u mężczyzn na pierwsze miejsce wysuwa się rak gruczołu krokowego przed rakiem płuca, jelita grubego, żołądka, pęcherza moczowego i nerki. W Szpitalu MSWiA w Bydgoszczy wykonujemy pełny zakres zabiegów onkologicznych w obrębie układu moczowego, oraz dużą część zabiegów w zakresie ginekologii i chirurgii. Od czasu wprowadzenia karty DILO w Szpitalu MSWiA diagnozowano i leczono ponad  1300 pacjentów. Liczba pacjentów leczonych onkologicznie w Szpitalu MSWiA w Bydgoszczy z roku na rok rośnie a to niesie za sobą konieczność zakupu sprzętu dzięki któremu pacjenci będą mogli być leczeni na najwyższym poziomie.</t>
  </si>
  <si>
    <t xml:space="preserve">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Strategia Unii Europejskiej dla Regionu Morza Bałtyckiego: projekt przyczynia się do osiągnięcia celów obszaru priorytetowego Zdrowie i wyznaczonego w jego ramach celu odnoszącego się do redukcji zjawiska przedwczesnej i możliwej do uniknięcia utraty kapitału ludzkiego. W tym zakresie projekt przyczynia się do osiągnięcia korzystnej wartości wskaźnika dot. liczby straconych potencjalnych lat życia. Realizacja inwestycji wpłynie na poprawę jakości świadczonych usług opieki zdrowotnej, a w długofalowej perspektywie do poprawy zdrowia ludzkiego.
- Krajowe ramy strategiczne. Policy Paper dla ochrony zdrowia na lata 2014-2020: projekt wpisuje się w realizację celu głównego: zwiększenie długości życia w zdrowiu jako czynnika wpływającego na jakość życia i wzrost gospodarczy w Polsce oraz cele długoterminowe: 3. Wdrożenie instrumentów podnoszących jakość świadczonych usług zdrowotnych i efektywność systemu opieki zdrowotnej i 4. Zwiększenie dostępności do wysokiej jakości usług zdrowotnych w priorytetowych, wynikających z uwarunkowań epidemiologicznych, dziedzinach medycyny. Projekt wpisuje się również w realizację celu operacyjnego A: Rozwój profilaktyki zdrowotnej, diagnostyki i medycyny naprawczej ukierunkowanej na główne problemy epidemiologiczne w Polsce oraz C. Poprawa efektywności i organizacji systemu opieki zdrowotnej w kontekście zmieniającej się sytuacji demograficznej i epidemiologicznej oraz wspieranie badań naukowych, rozwoju technologicznego i innowacji w ochronie zdrowia. Projekt wykazuje zgodność z Narzędziem 13: Wsparcie regionalnych podmiotów leczniczych udzielających świadczeń zdrowotnych na rzecz osób dorosłych, dedykowanych chorobom, które są istotną przyczyną dezaktywizacji zawodowej (roboty budowlane, doposażenie).
- Długookresowa Strategia Rozwoju Kraju – Polska 2030: projekt jest zgodny z celem głównym dokumentu: poprawa jakości życia Polaków. Projekt wpisuje się w realizację obszaru dotyczącego efektywności i spławności państwa.
- Strategia Rozwoju Kraju 2020: projekt wykazuje spójność z Obszarem Strategicznym III. Spójność społeczna i terytorialna, w tym z Celem III.2. Zapewnienie dostępu i określonych standardów usług publicznych.
- Strategia Rozwoju Kapitału Ludzkiego 2020: projekt jest zgodny z Celem szczegółowym 4: Poprawa zdrowia obywateli oraz efektywności systemu opieki zdrowotnej.
- Trzeci wieloletni program działań na rzecz zdrowia na lata 2014-2020: projekt jest zgodny z następującymi celami szczegółowymi: 1: zwiększenie innowacyjności, efektywności i stabilności systemów opieki zdrowotnej oraz 2: ułatwienie obywatelom UE dostępu do lepszej i bezpieczniejszej opieki zdrowotnej.
- Strategia Zintegrowanych Inwestycji Terytorialnych dla Bydgosko-Toruńskiego Obszaru Funkcjonalnego: projekt będzie realizowany na terenie Bydgosko-Toruńskiego Obszaru Funkcjonalnego tj. na terenie miasta Bydgoszcz. Planowane do realizacji przedsięwzięcie jest zgodne z Celem strategicznym 3. Zrównoważony rozwój społeczno-gospodarczy i wsparcie procesów inkluzji w BTOF.
- Strategia Rozwoju Województwa Kujawsko-Pomorskiego do roku 2020 – Plan modernizacji 2020+: projekt jest zgodny z priorytetem Modernizacja przestrzeni wsi i miast oraz wpisuje się w realizację Cel Strategicznego Aktywne społeczeństwo i sprawne usługi. Jednym z kierunków działań jest poprawa bezpieczeństwa zdrowotnego mieszkańców województwa.
Projekt nie jest uwzględniony w Kontrakcie Terytorialnym.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</si>
  <si>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Planuje się aby wybrany do realizacji wariant był optymalny i gwarantował osiągnięcie założonych celów projektu. W projekcie zostaną przyjęte rozwiązania technologiczne spełniające wymogi wynikające z obowiązujących europejskich i polskich norm i przepisów ochrony środowiska. Przy pracach zostaną uwzględnione nowe technologie i materiały dostępne na rynku. Żaden z elementów nie będzie stwarzać zagrożenia bezpieczeństwa i zdrowia ludzi. Podczas wykonywania robót planuje się wygrodzenie i oznakowanie miejsca prowadzenia robót budowlanych w celu ograniczenia zagrożeń. Zastosowane materiały będą charakteryzowały się korzystnym stosunkiem ceny do jakości. Zakłada się, że wszystkie prace prowadzone będą z wykorzystaniem najlepszych dostępnych obecnie technologii. W okresie gwarancyjnym, określonym w umowie z wykonawcą, usuwane będą wszelkiego typu usterki. Wszystkie materiały budowlane, urządzenia i elementy wyposażenia będą posiadały odpowiednie atesty i normy. Zastosowane rozwiązania mają zapewnić jak najdłuższą eksploatację przedmiotów powstałych w wyniku realizacji projektu bez konieczności ponoszenia nakładów odtworzeniowych w krótkim okresie czasu. Wszelkie prace budowlane w ramach projektu będą prowadzone przy wykorzystaniu zaplecza technicznego będącego w posiadaniu wnioskodawcy i wykonawców. Z uwagi na zakres prac i rozłożenie ich w czasie nie przewiduje się nadmiernego gromadzenia materiałów, które będą kupowane na bieżąco.
</t>
  </si>
  <si>
    <r>
      <t xml:space="preserve">Cele główne projektu: a) poprawa jakości diagnostyki i terapii pacjentów ze schorzeniami układu sercowo-naczyniowego hospitalizowanych w Oddziale Kardiologii z Pododdziałem Chorób Wewnętrznych SPW ZOZ MSWiA w Bydgoszczy. Przebudowa Sali Intensywnego Nadzoru Kardiologicznego wraz z zakupem nowoczesnego sprzętu i wyposażenia medycznego umożliwi wdrożenie nowych technik w procesie diagnostyczno-terapeutycznym i pozwoli na leczenie na najwyższym poziomie zgodnie z obowiązującymi standardami postępowania w schorzeniach układu sercowo-naczyniowego. Dzięki planowanemu rozwojowi zwiększy się dostępność tej grupy chorych do najwyższej jakości metod diagnostycznych, co pozwoli szybko włączyć leczenie, zwiększyć bezpieczeństwo chorych i precyzyjnie reagować w sytuacjach bezpośredniego zagrożenia życia. Planowane prace remontowe poprawią komfort zarówno hospitalizowanych pacjentów jak i personelu.  Znacznie poprawi to komfort hospitalizowanych  pacjentów jak i personelu. Rozwój Pracowni Diagnostyki Chorób Serca i Naczyń pozwoli poszerzyć ofertę i zwiększy dostępność dla pacjentów hospitalizowanych w pozostałych Oddziałach Szpitala;                                                                                         
b) poprawa jakości realizowanych świadczeń zdrowotnych w zakresie realizacji procedur onkologicznych. </t>
    </r>
    <r>
      <rPr>
        <sz val="10"/>
        <rFont val="Calibri"/>
        <family val="2"/>
        <charset val="238"/>
        <scheme val="minor"/>
      </rPr>
      <t xml:space="preserve">
</t>
    </r>
  </si>
  <si>
    <r>
      <t xml:space="preserve">Przedmiotem projektu jest: a) przebudowa i unowocześnienie Sali Intensywnego Nadzoru Kardiologicznego w Oddziale Kardiologii z Pododdziałem Chorób Wewnętrznych  SPW ZOZ MSWiA w Bydgoszczy wraz z zakupem sprzętu i wyposażenia medycznego. Projekt ma na celu poprawę jakości świadczonych usług poprzez zakup aparatury diagnostycznej (wysokiej klasy echokardiograf z możliwością obrazowania 3D struktur serca, z wykorzystaniem matrycowej głowicy przezprzełykowej), co pozwoli precyzyjnie i dokładnie diagnozować schorzenia serca, kwalifikować chorych do dalszego leczenia kardiochirurgicznego, monitorować efekty leczenia i wcześnie wykrywać powikłania. Realizacja projektu wpłynie także na poprawę komfortu i bezpieczeństwa hospitalizowanych pacjentów. Zintegrowanie tego systemu z nowoczesną centralą na sali Intensywnego Nadzoru Kardiologicznego  zwiększy znacznie bezpieczeństwo chorych, skróci czas reakcji na zagrożenie życia pacjenta, zwiększy efektywność personelu i podniesie jakość opieki. Modernizacja Sali Intensywnego Nadzoru Kardiologicznego i jego przebudowa poprawi komfort pacjentów i efekty leczenia -zakup nowoczesnych, mobilnych  łóżek umożliwiających zmianę położenia pacjenta, w tym przyjęcia pozycji siedzącej "przeciwobrzękowej". Utworzenie stanowisk z możliwością monitorowania wielu parametrów życiowych (ekg, nieinwazyjnego oraz inwazyjnego pomiaru ciśnienia tętniczego, saturacji, liczby oddechów,  monitorowania rzutu serca) pozwoli na szybkie reagowanie personelu na stan zagrożenia życia. Planowane zwiększenie ilości pomp infuzyjnych pozwoli wszystkim leczonym pacjentom precyzyjnie dostosować farmakoterapię do aktualnych potrzeb. Modernizacja sali z jej przebudową umożliwi utworzenie stanowiska dla personelu pielęgniarskiego z lepszą możliwością obserwacji bezpośredniej wszystkich pacjentów aktualnie przebywającym na sali, z drugiej da możliwość utworzenia dla pacjentów bardziej komfortowych warunków zapewniających im poszanowanie intymności i zapewnienie spokoju (punktowe oświetlenie stanowisk, klimatyzacja). Zaplanowany zakup wyposażenia związany jest z rozwojem i podniesieniem jakości świadczonych usług placówki, jako odpowiedź na rosnące potrzeby epidemiologiczne społeczeństwa. Zwiększy to także konkurencyjność placówki. b) doposażenie szpitala w wysokospecjalistyczny sprzęt medyczny dla realizacji zabiegowych  procedur onkologicznych. Zakup zestawu resektoskopów bipolarnych z możliwością wprowadzania włókna laserowego -  jest wymagany : Rozporządzenie  Ministra Zdrowia w sprawie świadczeń gwarantowanych z zakresu leczenia szpitalnego ( tekst jednolity Dz. U. z 10 grudnia.2017 r. poz. 2295) - Zał nr 3 WARUNKI ZCZEGÓŁOWE REALIZACJI ŚWIADCZEŃ GWARANTOWANYCH Z ZAKRESU LECZENIA SZPITALNEGO część 1 lp. 46..umożliwi precyzyjne leczenie powierzchowne raka pęcherza moczowego oraz elektroresekcji przezcewkowej gruczołu krokowego.
Rak pęcherza moczowego to jeden z najgorzej diagnozowanych i leczonych nowotworów złośliwych w Polsce. W 2016 roku zanotowano odpowiednio 5,5 tys. nowych zachorowań u mężczyzn i ponad 1,7 tys. u kobiet.  W Oddziale Urologii Szpitala MSWiA  rocznie wykonujemy ponad 150 zabiegów tego typu u pacjentów z nowo rozpoznanym i nawrotowym rakiem pęcherza moczowego. Oddział Urologii i prowadzona przy oddziale Poradnia dysponuje sprzętem do diagnostyki i wczesnego  wykrywania nowotworów układu moczowego. Zwiększenie liczby resectoskopów pozwoli na szybszy dostęp do leczenia nowotworów pęcherza moczowego we wczesnym stadium zaawansowania co przyczyni się do spadku ilości zabiegów radykalnego usunięcia pęcherza moczowego. Wieża laparoskopowa HD z opcją rozbudowy do obrazowania 3D z systemem diagnostycznym umożliwi obrazowanie w wąskim paśmie światła w diagnostyce nowotworowej. Zestaw będzie służył do leczenia laparoskopowego i endoskopowego nowotworów układu moczowo-płciowego i pokarmowego. Nowotwory układu moczowo-płciowego i pokarmowego to obok raka płuc najczęstsze nowotwory w Polsce. Aktualnie 20-25 procent nowotworów u mężczyzn to nowotwory układu moczopłciowego. Dynamika wzrostu nowotworu prostaty i pęcherza moczowego należy do najwyższych. W 2016 roku zanotowano blisko 16 tys. nowych zachorowań na raka gruczołu krokowego. W Oddziale Urologii Szpitala MSWiA rocznie wykonujemy łącznie ponad 140 zabiegów onkologicznych jak radykalna prostatectomia, cystektomia, nefrectomia, nefroureterectomia oraz zabiegi organooszczędzające – tumorectomia. Dotychczas standardowo wykonujemy zabiegi laparoskopowej nefrectomii, nefroureterectomii i tumorectomii. Nowa wieża laparoskopowa da możliwość zwiększenia ilości wykonywanych zabiegów a i pacjentom szybszego dostępu do leczenia. Pozwoli na dalszy rozwój technik laparoskopowych dzięki którym skróci się czas przebywania pacjenta w szpitalu i jego powrót do codziennej aktywności. System obrazowania w wąskim paśmie światła </t>
    </r>
    <r>
      <rPr>
        <sz val="10"/>
        <color rgb="FFFF0000"/>
        <rFont val="Calibri"/>
        <family val="2"/>
        <charset val="238"/>
        <scheme val="minor"/>
      </rPr>
      <t xml:space="preserve"> </t>
    </r>
    <r>
      <rPr>
        <sz val="10"/>
        <rFont val="Calibri"/>
        <family val="2"/>
        <charset val="238"/>
        <scheme val="minor"/>
      </rPr>
      <t xml:space="preserve">da możliwość leczenia nowotworów układu moczowo-płciowego na najwyższym światowym poziomie. Zestaw do diagnostyki i leczenia górnych dróg moczowych w zakresie guzów urotelialnych kompatybilny z obrazowaniem w wąskim paśmie światła. Giętki videoureterorenoskop i laser holmowo-yagowy  do 70W – urządzenie, które umożliwi i uzupełni gamę możliwych zabiegów onkologicznych w obrębie układu moczowego. Nowotwory układu kielichowo-miedniczkowego i moczowodu należą do jednych z trudniej diagnozowalnych nowotworów złośliwych. Problem polega na obrazowaniu oraz dostępie do układu kielichowo-miedniczkowego. Wczesne rozpoznanie i mało inwazyjne leczenie to wyzwanie dzisiejszej urologii. Rocznie w Polsce rozpoznaje się około 500 przypadków nowych zachorowań. U większości pacjentów  prowadzi to do usunięcia nerki, moczowodu i fragmentu pęcherza moczowego
Nowo zakupiony sprzęt pozwoli na diagnostykę i leczenie nowotworów urothelialnych we wczesnym stadium co pozwoli na leczenie organo-oszczędzające. Aparat do znieczulania umożliwi realizację zwiększonej liczby zabiegów onkologicznych.
</t>
    </r>
    <r>
      <rPr>
        <b/>
        <sz val="10"/>
        <rFont val="Calibri"/>
        <family val="2"/>
        <charset val="238"/>
        <scheme val="minor"/>
      </rPr>
      <t xml:space="preserve">
</t>
    </r>
  </si>
  <si>
    <r>
      <rPr>
        <b/>
        <sz val="10"/>
        <color theme="1"/>
        <rFont val="Calibri"/>
        <family val="2"/>
        <charset val="238"/>
        <scheme val="minor"/>
      </rPr>
      <t>Proponowany do wsparcia projekt jest zgodny z Mapą potrzeb zdrowotnych w zakresie lecznictwa szpitalnego dla województwa kujawsko-pomorskie.</t>
    </r>
    <r>
      <rPr>
        <sz val="10"/>
        <color theme="1"/>
        <rFont val="Calibri"/>
        <family val="2"/>
        <charset val="238"/>
        <scheme val="minor"/>
      </rPr>
      <t xml:space="preserve">
Zmiana struktury wieku ludności Polski, czyli proces starzenia sie ludności przejawia sie znaczącym przyrostem osób w starszym wieku – z 5,9 miliona osób w wieku 65 lat więcej w 2014 roku (15,5% ogółu ludności) oraz nieco ponad 6,3 mln w 2016 roku (16,4%) do 8,6 mln w 2030 roku (23,2%) oraz 11 mln w roku 2050 (32,7%). Ponadto w grupie osób starszych wzrasta liczba osób sędziwych, definiowanych jako osoby w wieku 80 lat i więcej lub 85 lat i więcej. Grupa osób w wieku 80 lat i więcej wzrasta z ponad 1,5 mln osób w 2014 roku oraz 1,6 mln w 2016 roku do ponad 3,5 mln w 2050 roku, zaś osób w wieku 85 lat i więcej z 664 814 tys. w 2014 roku do 742,5 tys. osób w 2016 roku oraz blisko 2,1 mln w 2050 roku. Znacząco wzrośnie zatem nie tylko populacja osób starszych, ale w ramach tej grupy ludności zwiększy sie liczba i udział osób sędziwych (niezależnie od definiowania tej grupy wieku). Będziemy mieć zatem do czynienia z procesem podwójnego starzenia sie ludności. Populacja województwa kujawsko-pomorskiego charakteryzuje sie zbliżona struktura wieku jak populacja Polski. W 2016 r. było 332,3 tys. osób w wieku co najmniej 65 lat, co stanowiło 15,9% ludności wobec 16,4% dla Polski i 421,9 tys. osób do 19 r.z. (udział blisko 20,2%, podobnie jak dla Polski). Ludność w wieku 20-64 lata wyniosła 1,33 mln osób, co stanowiło 63,8% ogółu populacji, a wiec podobnie jak dla Polski (63,6 proc). Ludność w wieku 85 lat więcej wyniosła niemal 37 tysięcy osób, co stanowiło 11,1% populacji w wieku 65 lat i więcej. Udział ten był mniejszy niż wartość dla Polski (11,8%).
Najwięcej zgonów mieszkańców województwa kujawsko-pomorskiego w latach 2013-2015 spowodowanych było przez grupę przyczyn: “Choroby kardiologiczne” (16795 przypadków, czyli 267,7 na 100 tys. ludności). Zagrożenie życia z tego powodu było o 9,9% wyższe niż przeciętnie w kraju (SMR = 1,099; 3. pozycja wśród 16 województw). Druga co do znaczenia przyczyna zgonów w województwie była grupa: “Choroby onkologiczne” (15535 przypadków, czyli 247,7 na 100 tys. ludności). Zagrożenie życia z tego powodu było o 9,2% wyższe niż przeciętnie w kraju (SMR =1,092; 1. pozycja wśród 16 województw). Kolejna ważna przyczyna zgonów była grupa: “Choroby aorty i naczyń obwodowych z uwzględnieniem nadciśnienia tętniczego” (6870 przypadków, czyli 109,5 na 100 tys. ludności). Zagrożenie życia z tego powodu było o 3,6% wyższe niż przeciętnie w kraju (SMR = 1,036; 9. pozycja wśród 16 województw).
Charakterystyka województwa kujawsko-pomorskiego dowodzi, że stan docelowy służący podniesieniu bezpieczeństwa zdrowotnego populacji województwa powinien być osiągnięty zarówno przez działania infrastrukturalne, jak i działania o charakterze organizacyjnym, które w znaczący, efektywny sposób usprawnią funkcjonowanie regionalnego systemu ochrony zdrowia. Poprzez wdrożenie działań oczekiwana jest poprawa wskaźników umieralności i chorobowości w poszczególnych grupach chorób oraz wydłużenia czasu życia Generalnie większość wskaźników dotyczących stanu zdrowia populacji w znaczący sposób odbiega od średnich w UE. Żyjemy nie tylko krócej, ale także krócej w dobrym zdrowiu. Impulsem do zmian są także prognozy demograficzne. Wskazują one na spadek liczby ludności do 2029 r. o ponad 78 tys. osób, czyli o 3,7%. (ludność Polski zmniejszy się w tym czasie o 3%)  oraz zmianę struktury. Oczekuje się, że nastąpi istotny spadek ludności w wieku 20-44 i znaczący wzrost udziału osób w wieku co najmniej 65 lat. Z tego względu należy dostosować system usług zdrowotnych do coraz liczniejszej populacji osób starszych, przy jednoczesnej poprawie jakości usług dla pozostałych grup wiekowych. Działania zaplanowane w projekcie nie pokrywają się z innymi przedsięwzięciami.</t>
    </r>
    <r>
      <rPr>
        <b/>
        <sz val="10"/>
        <color theme="1"/>
        <rFont val="Calibri"/>
        <family val="2"/>
        <charset val="238"/>
        <scheme val="minor"/>
      </rPr>
      <t xml:space="preserve"> Projekt jest zgodny z Mapą potrzeb zdrowotnych w zakresie lecznictwa szpitalnego dla Polski</t>
    </r>
    <r>
      <rPr>
        <sz val="10"/>
        <color theme="1"/>
        <rFont val="Calibri"/>
        <family val="2"/>
        <charset val="238"/>
        <scheme val="minor"/>
      </rPr>
      <t xml:space="preserve">. Zgodnie z dokumentem struktura ludności Polski według wieku odzwierciedla stopień zaawansowania procesu starzenia się populacji. Proces starzenia się ludności będzie pozostawać pod wpływem wzrostu oczekiwanego trwania życia oraz utrzymywania się niskiej płodności. Dodatkowo należy pamiętać, że w najbliższych dwóch dekadach wielkość grupy osób 65 lat i więcej będzie pozostawać pod wpływem licznych roczników powojennego wyżu urodzeń, które skorzystały ze spadku umieralności wśród osób dorosłych i starszych obserwowanego po 1991 roku. To znacząco przyśpieszy zmiany w strukturze wieku ludności Polski. Wzrost liczby osób starszych oraz w obrębie tej populacji zwiększenie się grupy osób w wieku 80/85 lat i więcej w istotny sposób będzie wpływać na stan zdrowia tej populacji, przyczyniając się do zwiększenia zapotrzebowania na różne formy usług zdrowotnych i opiekuńczych. Struktura ludności według płci i wieku w ujęciu wojewódzkim jest zróżnicowana, co odzwierciedla różnice w przywoływanych charakterystykach płodności i umieralności. Zgodnie z ww. dokumentem „Przy założonym grupowaniu przyczyn zgonów najwyższą umieralność w Polsce w latach 2013-2015 powodowały: -choroby kardiologiczne, będące przyczyną 25,5% ogółu zgonów w analizowanym okresie,- choroby onkologiczne– 23,3% ogółu zgonów,- choroby aorty i naczyń obwodowych z uwzględnieniem nadciśnienia tętniczego –11,3%,- choroby układu nerwowego (neurologiczne wieku podeszłego) – 9,0%,Udziały kolejnych grup przy-czyn nie przekraczały 4,0%. Choroby kardiologiczne spowodowały 296 038 zgonów, rzeczywisty współczynnik umieralności dla Polski wynosił 256,4 na 100 tys. ludności”. W związku z powyższym realizacja projektu przyczyni się do poprawy poziomu opieki zdrowotnej z obszaru miasta Bydgoszczy oraz województwa kujawsko-pomorskiego, w tym zwiększenia dostępności do świadczeń zdrowotnych udzielanych na wysokim poziomie.
</t>
    </r>
  </si>
  <si>
    <t>Planowany okres realizacji projektu [RRRR.KW]</t>
  </si>
  <si>
    <t>Przebudowa i dostoswanie oddziału wraz z Salą Intensywnego Nadzoru Kardiologicznego - Oddział Kardiologii z Pododziałem Chorób Wewnętrznych</t>
  </si>
  <si>
    <t>Zakup wyposażenia</t>
  </si>
  <si>
    <r>
      <t xml:space="preserve">Zadanie obejmuje zakup sprzetu i  wyposażenia medycznego  dla Oddziału Kardiologii z Pododziałem Chorób Wewnętrznych, </t>
    </r>
    <r>
      <rPr>
        <b/>
        <u/>
        <sz val="10"/>
        <rFont val="Calibri"/>
        <family val="2"/>
        <charset val="238"/>
      </rPr>
      <t xml:space="preserve"> </t>
    </r>
    <r>
      <rPr>
        <sz val="10"/>
        <rFont val="Calibri"/>
        <family val="2"/>
        <charset val="238"/>
      </rPr>
      <t xml:space="preserve">oraz Pododdziału urologicznego i innych oddziałów  wykonujących zabiegi onkologiczne. </t>
    </r>
  </si>
  <si>
    <t>Samodzielny Publiczny Szpital Kliniczny Nr 1 im. Prof. Tadeusza Sokołowskiego Pomorskiego Uniwersytetu Medycznego w Szczecinie
ul. Unii Lubelskiej 1, kod 71 - 252 Szczecin</t>
  </si>
  <si>
    <t>Miasto Szczecin</t>
  </si>
  <si>
    <t>Narzędzie 12 Wsparcie ponadregionalnych podmiotów leczniczych udzielających świadczeń zdrowotnych stacjonarnych i całodobowych na rzecz osób dorosłych, dedykowanych chorobom, które są istotną przyczyną dezaktywizacji zawodowej (roboty budowlane, doposażenie) [C]                                                                                                                                                                                                                                                                                                                                                                                                  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</si>
  <si>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r>
      <rPr>
        <sz val="10"/>
        <rFont val="Calibri"/>
        <family val="2"/>
        <charset val="238"/>
        <scheme val="minor"/>
      </rPr>
      <t>Projekt wpisuje się w następujące typy projektów określone w Szczegółowym Opisie Osi Priorytetowych POIiŚ: 
1. Wsparcie oddziałów oraz innych jednostek organizacyjnych szpitali ponadregionalnych udzielających świadczeń zdrowotnych stacjonarnych i całodobowych na rzecz osób dorosłych, dedykowanych chorobom układu krążenia, nowotworowym, układu kostno – stawowo – mięśniowego, układu oddechowego, psychicznym (roboty budowlane, doposażenie).
2. Wsparcie oddziałów oraz innych jednostek organizacyjnych szpitali ponadregionalnych udzielających świadczeń zdrowotnych stacjonarnych i całodobowych w zakresie ginekologii, położnictwa, neonatologii, pediatrii oraz innych oddziałów zajmujących się leczeniem dzieci (roboty budowlane, doposażenie).</t>
    </r>
    <r>
      <rPr>
        <sz val="10"/>
        <color theme="1"/>
        <rFont val="Calibri"/>
        <family val="2"/>
        <charset val="238"/>
        <scheme val="minor"/>
      </rPr>
      <t xml:space="preserve">
3. Wsparcie pracowni diagnostycznych oraz innych jednostek zajmujących się diagnostyką współpracujących z jednostkami wymienionymi w pkt 1 i 2 (roboty budowlane, doposażenie).</t>
    </r>
    <r>
      <rPr>
        <sz val="10"/>
        <rFont val="Calibri"/>
        <family val="2"/>
        <charset val="238"/>
        <scheme val="minor"/>
      </rPr>
      <t xml:space="preserve">  </t>
    </r>
  </si>
  <si>
    <t xml:space="preserve">W ramach inwestycji realizowany będzie projekt w zakresie infrastruktury ochrony zdrowia o charakterze ponadregionalnym. Wsparciem zostaną objęte jednostki SPSK Nr 1 udzielające świadczeń medycznych z zakresów, gdzie występują najistotniejsze problemy zdrowotne osób tj.: choroby nowotworowe, układu kostno – stawowo – mięśniowego. Ponadto w celu przeciwdziałania negatywnym trendom demograficznym (spadek dzietności) inwestycja obejmie wsparciem jednostki Szpitala udzielające świadczeń z zakresu ginekologii, położnictwa, neonatologii, pediatrii. SPSK Nr 1 PUM jest wiodącym ośrodkiem w Polsce i na świecie w leczeniu endoskopowym wczesnych zmian nowotworowych z wykorzystaniem unikatowej techniki endoskopowej dyssekcji podśluzówkowej. Ponadto jest ponadregionalnym ośrodkiem z zakresu hematologii dorosłych i hematologii dziecięcej (miedzy innymi także dla województwa lubuskiego). Jest również ponadregionalnym ośrodkiem z zakresu transplantologii szpiku. 
Zgodnie z zapisami Szczegółowego Opisu Osi Priorytetowych Programu Operacyjnego Infrastruktura i Środowisko 2014-2020 w ramach działania 9.2 wnioskodawcami mogą być podmioty lecznicze udzielające świadczeń zdrowotnych stacjonarnych i całodobowych w zakresie chorób nowotworowych, układu kostno–stawowo–mięśniowego, ginekologii, położnictwa, neonatologii, pediatrii oraz pracowni diagnostycznych z nimi współpracujących. Samodzielny Publiczny Szpital Kliniczny Nr 1 PUM udziela stacjonarne i całodobowe świadczenia z powyższych wymienionych zakresów, czym w pełni spełnia warunki uczestnictwa w Programie i realizuje cele POIIŚ w tym zakresie. SPSK Nr 1 w Szczecinie jest podmiotem leczniczym o kluczowym znaczeniu dla zabezpieczenia potrzeb zdrowotnych w województwie zachodniopomorskim. Celem nadrzędnym jaki stawia sobie SPSK1 PUM jest zapewnienie kompleksowej opieki onkologicznej przy zachowaniu jak najwyższej jakości udzielanych świadczeń. W tym celu zgodnie z aktualnymi rekomendacjami współczesnej terapii onkologicznej  w strukturach SPSK Nr 1 tworzone są wielodyscyplinarne centra leczenia poszczególnych nowotworów narządowych tj.: Centrum Chirurgii Głowy i Szyi, Centrum Leczenia Raka Jelita Grubego, Centrum Leczenia Raka Piersi. Leczeni są tu pacjenci z Regionu jak i innych województw. W 2018 roku leczyło się w SPSK Nr 1 ponad 3 500 pacjentów spoza województwa. Jako jedyny w województwie posiada nowoczesne Centrum Urazowe dla dorosłych i dzieci, co świadczy, iż jest podstawowym ogniwem zabezpieczenia dla pacjentów urazowych z regionu i spoza regionu. Konsekwencją tego jest  udzielanie świadczeń w zakresie pomocy w sytuacji nagłego zagrożenia zdrowia i życia, w tym po urazach wielonarządowych, co skutkuje poprawą wyników leczenia - wczesnych i odległych. 
Ponadto, inwestycja będzie miała pozytywny wpływ na wzrost liczby osób aktywnych zawodowo, przyczyniając się likwidacji skutków dynamicznie narastającego zjawiska starzenia się społeczeństwa i zmniejszenia odsetka osób w wieku produkcyjnym.
Zgodnie  z art. 38 ust. 2 i 3 ustawy z dnia 11 lipca 2014 r. o zasadach realizacji programów w zakresie polityki spójności finansowanych w perspektywie finansowej 2014 - 2020  tryb pozakonkursowy może być zastosowany do wyboru projektów, które są o znaczeniu strategicznym dla społeczno - gospodarczego rozwoju kraju, regionu. Niniejszy projekt całkowicie spełnia powyższe, gdyż SPSK Nr 1, jako jedyny Szpital w województwie zachodniopomorskim został wybrany do realizacji ogólnopolskiego Programu Polityki Zdrowotnej „Program kompleksowej ochrony zdrowia prokreacyjnego w Polsce w latach 2016-2020 w zakresie interwencji: Utworzenie sieci referencyjnych ośrodków leczenia niepłodności" na podstawie Umowy z Ministerstwem Zdrowia nr 17/9/2016/88/1559 z dnia 16.11.2016 r. 
</t>
  </si>
  <si>
    <r>
      <t>Projekt jest zgodny ze</t>
    </r>
    <r>
      <rPr>
        <b/>
        <sz val="10"/>
        <rFont val="Calibri"/>
        <family val="2"/>
        <charset val="238"/>
        <scheme val="minor"/>
      </rPr>
      <t xml:space="preserve"> Szczegółowym Opisem Osi priorytetowych Programu Operacyjnego Infrastruktura i Środowisko 2014-2020</t>
    </r>
    <r>
      <rPr>
        <sz val="10"/>
        <rFont val="Calibri"/>
        <family val="2"/>
        <charset val="238"/>
        <scheme val="minor"/>
      </rPr>
      <t xml:space="preserve"> Oś IX poprzez przyczynianie się do wsparcia rozwoju strategicznych elementów infrastruktury ochrony zdrowia o znaczeniu krajowym (ponadregionalnych wysokospecjalistycznych ośrodków medycznych), które będą tworzyć warunki dla zwiększenia dostępu do niej wszystkim mieszkańcom, przyczyniając się tym samym do zakładanego zmniejszenia nierówności w zakresie stanu zdrowia. Jest zgodny z Działaniem 9.2: Infrastruktura ponadregionalnych podmiotów leczniczych - realizowane będzie zadanie w zakresie infrastruktury ochrony zdrowia o charakterze ponadregionalnym w odniesieniu do wybranych specjalizacji kluczowych ze względu na istniejące trendy epidemiologiczne oraz demograficzne (onkologia, układu kostno–stawowo–mięśniowy, ginekologia, położnictwo, neonatologia, pediatria). SPSK Nr 1 PUM w Szczecinie jest Szpitalem o charakterze ponadregionalnym, o czym świadczy zakres wykonywanych usług (unikatowe metody leczenia chorób onkologicznych, ośrodek zabezpieczający leczenie hematologiczne dla sąsiednich regionów i nie tylko, procedury transplantologiczne dla pacjentów z całej Polski). Planowane zadanie polepszy dostęp ludności do infrastruktury ochrony zdrowia, zmniejszy nierówności w zakresie stanu zdrowia, przyczyni się do promowania włączenia społecznego poprzez lepszy dostęp do usług społecznych.
Ponadto Projekt jest zgodny z </t>
    </r>
    <r>
      <rPr>
        <b/>
        <sz val="10"/>
        <rFont val="Calibri"/>
        <family val="2"/>
        <charset val="238"/>
        <scheme val="minor"/>
      </rPr>
      <t>Policy paper dla ochrony zdrowia na lata 2014-2020</t>
    </r>
    <r>
      <rPr>
        <sz val="10"/>
        <rFont val="Calibri"/>
        <family val="2"/>
        <charset val="238"/>
        <scheme val="minor"/>
      </rPr>
      <t xml:space="preserve"> gdzie zdiagnozowano i zidentyfikowano deficyty i potrzeby uwzględniając sytuację demograficzną i epidemiologiczną wg celów operacyjnych:
A. Rozwój profilaktyki zdrowotnej, diagnostyki i medycyny naprawczej ukierunkowany na główne problemy epidemiologiczne w Polsce.
B. Przeciwdziałanie negatywnym trendom demograficznym poprzez rozwój opieki nad matką i dzieckiem oraz osobami starszymi.
Ponadto Projekt odpowiada założeniom przyjętym w: </t>
    </r>
    <r>
      <rPr>
        <b/>
        <sz val="10"/>
        <rFont val="Calibri"/>
        <family val="2"/>
        <charset val="238"/>
        <scheme val="minor"/>
      </rPr>
      <t>Długookresowej Strategii Rozwoju Kraju Polska 2030</t>
    </r>
    <r>
      <rPr>
        <sz val="10"/>
        <rFont val="Calibri"/>
        <family val="2"/>
        <charset val="238"/>
        <scheme val="minor"/>
      </rPr>
      <t>: Rezolucja przyjęta przez Zgromadzenie Ogólne w dniu 25 września 2015 r.: Agenda na rzecz zrównoważonego rozwoju 2030 r., a w niej 17 Celów Zrównoważonego Rozwoju i 169 powiązanych z nimi zadań dotyczących  m.in.  zrównoważonego rozwoju: gospodarczego, społecznego i środowiskowego - Projekt nasz wpisuje się w zapisy m.in.: pkt. 3 Dobre zdrowie i jakość życia - cyt. „Zapewnić wszystkim ludziom w każdym wieku zdrowe życie oraz promować dobrobyt”. 
Projekt nasz w pełni wpisuje się w</t>
    </r>
    <r>
      <rPr>
        <b/>
        <sz val="10"/>
        <rFont val="Calibri"/>
        <family val="2"/>
        <charset val="238"/>
        <scheme val="minor"/>
      </rPr>
      <t xml:space="preserve"> Strategię Rozwoju Kraju 2020 </t>
    </r>
    <r>
      <rPr>
        <sz val="10"/>
        <rFont val="Calibri"/>
        <family val="2"/>
        <charset val="238"/>
        <scheme val="minor"/>
      </rPr>
      <t xml:space="preserve">- Celem głównym strategii jest wzmocnienie i wykorzystanie gospodarczych, społecznych i instytucjonalnych potencjałów zapewniających szybszy i zrównoważony rozwój kraju oraz poprawę jakości życia ludności – osiągnięcie celu będzie możliwe między innymi poprzez: zwiększenie jakości i dostępności usług publicznych, w tym medycznych; zwiększenie aktywności osób wykluczonych i zagrożonych wykluczeniem społecznym; poprawę zdrowotności Polaków dzięki podjętym działaniom mającym na celu dostosowanie systemu ochrony zdrowia do trendów demograficznych; rozwój infrastruktury ochrony zdrowia uwzględniający trendy demograficzne i profil zdrowotny społeczeństwa; poprawę infrastruktury ochrony zdrowia. Projekt nasz ma na celu poprawę zdrowia społeczeństwa z zakresu chorób onkologicznych, układu kostno-stawowo-mięśniowego, położnictwa i ginekologii i leczenia chorób dzieci. Ma pozytywnie wpłynąć na demografię społeczeństwa poprzez zapobieganie spadkowi dzietności, profilaktykę i leczenie chorób onkologicznych. 
</t>
    </r>
    <r>
      <rPr>
        <b/>
        <sz val="10"/>
        <rFont val="Calibri"/>
        <family val="2"/>
        <charset val="238"/>
        <scheme val="minor"/>
      </rPr>
      <t>Strategia Rozwoju Kapitału Ludzkiego</t>
    </r>
    <r>
      <rPr>
        <sz val="10"/>
        <rFont val="Calibri"/>
        <family val="2"/>
        <charset val="238"/>
        <scheme val="minor"/>
      </rPr>
      <t xml:space="preserve"> (SRKL) - jest jedną z dziewięciu strategii sektorowych realizujących średnio i długookresową strategię rozwoju kraju i strategią kluczową w zakresie rynku pracy. Głównym celem SRKL jest rozwijanie kapitału ludzkiego poprzez wydobywanie potencjałów osób w taki sposób, by mogły w pełni uczestniczyć w życiu społecznym, politycznym i ekonomicznym na wszystkich etapach życia.Projekt nasz wpisuje się w wymieniony cel główny oraz cele szczegółowe : wydłużenie aktywności zawodowej i zapewnienie lepszej jakości funkcjonowania osób starszych; poprawa sytuacji osób i grup zagrożonych wykluczeniem społecznym; poprawa zdrowia obywateli oraz podniesienie efektywności opieki zdrowotnej. 
</t>
    </r>
    <r>
      <rPr>
        <b/>
        <sz val="10"/>
        <rFont val="Calibri"/>
        <family val="2"/>
        <charset val="238"/>
        <scheme val="minor"/>
      </rPr>
      <t>Strategia „Sprawne Państwo 2020”</t>
    </r>
    <r>
      <rPr>
        <sz val="10"/>
        <rFont val="Calibri"/>
        <family val="2"/>
        <charset val="238"/>
        <scheme val="minor"/>
      </rPr>
      <t xml:space="preserve">-V cel-Świadczenie wybranych usług publicznych: prognozy dotyczące zmian demograficzno-epidemiologicznych oraz coraz szybszy postęp technologiczny w medycynie stanowią przesłanki dla podejmowanych oraz planowanych działań ukierunkowanych na poprawę skuteczności i efektywności systemu ochrony zdrowia; przeciwdziałanie zjawisku nierówności w zdrowiu objawiające się m.in. terytorialnymi dysproporcjami w rozmieszczeniu i zasobach infrastruktury oraz kadry ochrony zdrowia.  </t>
    </r>
    <r>
      <rPr>
        <sz val="10"/>
        <color rgb="FFFF0000"/>
        <rFont val="Calibri"/>
        <family val="2"/>
        <charset val="238"/>
        <scheme val="minor"/>
      </rPr>
      <t xml:space="preserve">
</t>
    </r>
    <r>
      <rPr>
        <sz val="10"/>
        <rFont val="Calibri"/>
        <family val="2"/>
        <charset val="238"/>
        <scheme val="minor"/>
      </rPr>
      <t xml:space="preserve">Projekt nie jest uwzględniony w Kontrakcie Terytorialnym. 
</t>
    </r>
  </si>
  <si>
    <r>
      <t>Realizacja wnioskowanego projektu będzie zakładała uzyskanie najlepszych efektów przy jak najmniejszych nakładach. Przy wyborze wariantów realizacji projektu  Wnioskodwca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color theme="1"/>
        <rFont val="Calibri"/>
        <family val="2"/>
        <charset val="238"/>
        <scheme val="minor"/>
      </rPr>
      <t xml:space="preserve">
Wybrany do realizacji wariant będzie zgodny z założonymi celami projektu, przyczyni się do zwiększenia jakości i dostępności do świadczeń dedykowanych chorobom nowotworowym, układu kostno–stawowo–mięśniowego, ginekologii, położnictwa, neonatologii, pediatrii oraz będzie dążył do maksymalnej efektywności kosztowej projektu, w zakresie samej inwestycji jak i przyszłych kosztów eksploatacyjnych.</t>
    </r>
    <r>
      <rPr>
        <sz val="10"/>
        <color rgb="FFFF0000"/>
        <rFont val="Calibri"/>
        <family val="2"/>
        <charset val="238"/>
        <scheme val="minor"/>
      </rPr>
      <t xml:space="preserve">
</t>
    </r>
    <r>
      <rPr>
        <sz val="10"/>
        <rFont val="Calibri"/>
        <family val="2"/>
        <charset val="238"/>
        <scheme val="minor"/>
      </rPr>
      <t xml:space="preserve">Bez otrzymania dofinansowania ze środków UE w ramach POIiŚ pełna realizacja polityki kompleksowej ochrony zdrowia z zakresu onkologii, układu kostno–stawowo–mięśniowego, ginekologii, położnictwa, neonatologii, pediatrii będzie utrudniona, a tym samym główny cel, jakim jest zwiększenie dostępności do wysokiej jakości świadczeń z zakresu diagnostyki i leczenia powyższych schorzeń, będzie trudny do osiągnięcia.
Projekt jest uzasadniony z punktu widzenia efektywności kosztowej. Wybrany wariant charakteryzuje się najkorzystniejszą efektywnością kosztową przypadającą na jednego pacjenta i posiada największą funkcjonalność, która przełoży się na wyższą jakość świadczonych usług. Szpital zakłada, iż przeprowadzone działania zapewnią optymalną, wysokiej jakości organizację świadczeń związanych z leczeniem schorzeń z dziedziny onkologii, układu kostno–stawowo–mięśniowego, ginekologii, położnictwa, neonatologii, pediatrii.
Podczas planowania wydatków kwalifikowalnych w projekcie kierowano się zasadami określonymi w Wytycznych w zakresie kwalifikowalności wydatków w ramach POIiŚ 2014-2020. Realizacja tego projektu bezwzględnie przyczyni się do uzyskania efektu jakościowego w leczeniu poprzez wypełnienie i domknięcie „kręgów” terapeutycznych w zakresie leczenia pacjentów z chorobami onkologicznymi, układu kostno-stawo-mięśniowego oraz w zakresie opieki nad kobietą zarówno w ciąży jak i wymagającej leczenia przed zajściem w ciążę, jak też i opieką nad dzieckiem w okresie okołoporodowym i w dalszych etapach jego życia. Dla pełnego i kompleksowego leczenia konieczna jest inwestycja w ultranowoczesny sprzęt umożliwiający unikatową diagnostykę i leczenie chorób z tego kręgu. Szpital SPSK Nr 1 realizuje program koordynowanej opieki nad ciężarną i noworodkiem. Dla pełnej realizacji ww. programu, celem kompleksowej opieki nad kobietą i jej dzieckiem, konieczne jest przeprowadzenie inwestycji zarówno w zakresie poprawy funkcjonalności użytkowanej infrastruktury stałej, jak również i wymianę sprzętu ze starego na ultranowoczesny. Dla pełnego objęcia opieką zdrowotną kobiet i dzieci konieczne są inwestycje w obszarze ginekologii z uwzględnieniem pogłębionej diagnostyki i leczenia chorób piersi oraz w obszarze kompleksowego intensywnego leczenia dzieci wymagających leczenia w oddziałach pediatrycznych, zarówno zabiegowych jak i zachowawczych. Położenie nacisku na diagnostykę wczesnych zmian nowotworowych pozwoli na leczenie małoinwazyjne, obrazowanie radiologiczne zmian nowotworowych co obniża koszty drogiego leczenia. Inwestycja przyczyni się do sprawnego, kompleksowego leczenia, co często zapobiegnie długotrwałemu leczeniu szpitalnemu, powikłaniom, a co za tym idzie, zmniejszy koszty leczenia. Zmniejszenie liczby zakażeń w zmodernizowanych pomieszczeniach szpitalnych znacząco obniży koszty hospitalizacji.
</t>
    </r>
  </si>
  <si>
    <t>Celem inwestycji jest poprawa jakości świadczonych w SPSK Nr 1 PUM usług medycznych poprzez dostosowanie pomieszczeń, prace budowlane oraz doposażenie w sprzęt medyczny jednostek szpitala, które udzielają świadczeń zdrowotnych na rzecz pacjentów z chorobami nowotworowymi, chorobami układu kostno – stawowo - mięśniowego, wsparcie oddziałów ginekologii i położnictwa, pediatrii i innych zajmujących się leczeniem dzieci oraz wsparcie pracowni diagnostycznych współpracujących z wyżej wymienionymi jednostkami. Doposażenie to jest niezbędne w celu podtrzymania wysokiego poziomu świadczonych usług medycznych placówki. SPSK Nr 1 PUM w Szczecinie jest Szpitalem o charakterze ponadregionalnym, o czym świadczy zakres wykonywanych usług. Planowane zadanie polepszy dostęp ludności do infrastruktury ochrony zdrowia, zmniejszy nierówności w zakresie stanu zdrowia, przyczyni się do promowania włączenia społecznego poprzez lepszy dostęp do usług społecznych. Uzyskane dofinansowanie na realizację Projektu poprawi efektywność systemu opieki zdrowotnej w skali krajowej, regionalnej i lokalnej, czego bezpośrednim rezultatem będzie poprawa jakości świadczonych usług medycznych.</t>
  </si>
  <si>
    <t>Ogólnym celem projektu jest poprawa efektywności systemu ochrony zdrowia w obszarze chorób nowotworowych, chorób układu kostno-stawowo-mięśniowego oraz z zakresu położnictwa, ginekologii  i leczenia chorób dzieci.  Na realizację powyższego celu wpłynąć ma osiągnięcie celu bezpośredniego projektu, który brzmi „poprawa jakości i skuteczności świadczeń udzielanych przez Samodzielny Publiczny Szpital Kliniczny Nr 1 im. prof. Tadeusza Sokołowskiego Pomorskiego Uniwersytetu Medycznego w Szczecinie w zakresie leczenia chorób nowotworowych, chorób układu kostno-stawowo-mięśniowego oraz z zakresu położnictwa i ginekologii i leczenia chorób dzieci”. Cele zostaną osiągnięte poprzez dosotosowanie pomieszczeń poprzez prace budowlane oraz doposażenie jednostek SPSK Nr 1 PUM. Doposażenie to jest niezbędne do podtrzymania wysokiego poziomu świadczonych usług medycznych placówki. Inwestycja przyczyni się do poprawy jakości opieki zdrowotnej, poprawi precyzję i czas diagnozy. Wymiana sprzętu wpłynie na skuteczniejsze leczenie i diagnostykę chorób onkologicznych, układu kostno-stawowo-mięśniowego, chorób z zakresu ginekologii, pediatrii, ale także poprawę jakości świadczenia usług z zakresu położnictwa . W Szpitalu skupione są oddziały onkologiczne - zabiegowe, ginekologiczne, położnicze, pediatryczne zapewniające opiekę na najwyższym poziomie oraz wielospecjalistyczne leczenie w jednym ośrodku. Dzięki temu możliwa jest kompleksowa diagnostyka i leczenie pacjentów z całego Regionu i nie tylko.</t>
  </si>
  <si>
    <r>
      <t>Inwestycja odpowiada Priorytetom dla Regionalnej Polityki Zdrowotnej dla lecznictwa szpitalnego dla województwa zachodniopomorskiego na okres 1 stycznia 2019 r. – 31 grudnia 2021 r. Jako priorytety zostały przyjęte m.in.: PRIORYTET 1: Zmniejszenie za</t>
    </r>
    <r>
      <rPr>
        <sz val="10"/>
        <rFont val="Calibri"/>
        <family val="2"/>
        <charset val="238"/>
        <scheme val="minor"/>
      </rPr>
      <t>padalności i przedwczesnej umieralności z powodu: (…) nowotworów złośliwych (…); PRIORYTET 8: Poprawa jakości skuteczności opieki okołoporodowej oraz opieki zdrowotnej nad matką, noworodkiem i dzieckiem; PRIORYTET 11: Inne problemy zdrowotne istotne z punktu widzenia mieszkańców województwa.
Inwestycja jest zgodna z mapą potrzeb dla województwa zachodniopomorskiego z zakresu przeciwdziałania zachorowalności na nowotwory, poprawy jakości opieki okołoporodowej.</t>
    </r>
    <r>
      <rPr>
        <sz val="10"/>
        <color theme="1"/>
        <rFont val="Calibri"/>
        <family val="2"/>
        <charset val="238"/>
        <scheme val="minor"/>
      </rPr>
      <t xml:space="preserve">
Według Map potrzeb zdrowotnych w zakresie lecznictwa szpitalnego dla woj. zachodniopomorskiego  (str. 2)  istnieje  „Wpływ procesów demograficznych na stan zdrowia populacji i potrzeby zdrowotne ludności. (…)  Zmiana struktury wieku ludności Polski, czyli proces starzenia sie ludności przejawia się znaczącym przyrostem osób w starszym wieku – z 5,9 miliona osób w wieku 65 lat więcej w 2014 roku (15,5% ogółu ludności) oraz nieco ponad 6,3 mln w 2016 roku (16,4%) do 8,6 mln w 2030 roku (23,2%) oraz 11 mln w roku 2050 (32,7%). Ponadto w grupie osób starszych wzrasta liczba osób sędziwych, definiowanych jako osoby w wieku 80 lat i więcej lub 85 lat i więcej. Grupa osób w wieku 80 lat i więcej wzrasta z ponad 1,5 mln osób w 2014 roku oraz 1,6 mln w 2016 roku do ponad 3,5 mln w 2050 roku, zaś osób w wieku 85 lat i więcej z 664 814 tys. w 2014 roku do 742,5 tys. osób w 2016 roku oraz blisko 2,1 mln w 2050 roku". </t>
    </r>
    <r>
      <rPr>
        <sz val="10"/>
        <rFont val="Calibri"/>
        <family val="2"/>
        <charset val="238"/>
        <scheme val="minor"/>
      </rPr>
      <t>Dane z Mapy potrzeb dla województwa zachodniopomrskiego wsakzują na starzenie sie społeczeństwa. Oznacza to konieczność zwiększania nakładów na ochronę zdrowia, gdyż zachorowalność społeczeństwa będzie rosła. Ponadto Projekt dotyczy wsparcia odziału położniczego, co będzie miało wpływ na zwiększenie urodzeń -a więc przyrostu naturalnego społeczeństwa.
Według Mapy potrzeb dla województwa zachodniopomorskiego (str. 6) struktura ludności według wieku województwa zachodniopomorskiego jest zbliżona do struktury populacji Polski. W 2016 roku było blisko 276,8 tys. osób w wieku co najmniej 65 lat, co stanowiło 16,2% wobec 16,4% dla Polski i niecałe 330 tys. osób do 19 r.ż. (udział 19,3%, mniej o 0,7 pp. niż dla Polski ogółem). Ludność w wieku 20-64 lata wyniosła 1,1 mln osób, co stanowiło 64,5% ogółu populacji, czyli o 0,9 pp. więcej niż dla Polski. Ludność w wieku 85 lat więcej liczyła 30,2 tysięcy osób, co stanowiło 10,9% populacji w wieku 65 lat i więcej. Udział ten był mniejszy niż wartość dla Polski (11,8%).
Mapa potrzeb zdrowotnych w zakresie lecznictwa szpitalnego dla Polski Polski str. 62: (…) najwyższą umieralność w Polsce w latach 2013-2015 powodowały: choroby kardiologiczne, będące przyczyną 25,5% ogółu zgonów w analizowanym okresie, choroby onkologiczne – 23,3% ogółu zgonów. Ponieważ choroby onkologiczne są drugą przyczyną umieralności w Polsce wnioskowana inwestycja wpisuje się w potrzeby społeczeństwa. Inwestycja swoim zkresem dotyczy wsparcia leczenia onkologicznego, a Szpital nasz jest ponadregionalnym ośrodkiem, gdzie kompleksowo leczone są nowotwory piersi, jelita grubego.</t>
    </r>
    <r>
      <rPr>
        <sz val="10"/>
        <color rgb="FF00B0F0"/>
        <rFont val="Calibri"/>
        <family val="2"/>
        <charset val="238"/>
        <scheme val="minor"/>
      </rPr>
      <t xml:space="preserve">
</t>
    </r>
    <r>
      <rPr>
        <sz val="10"/>
        <color theme="1"/>
        <rFont val="Calibri"/>
        <family val="2"/>
        <charset val="238"/>
        <scheme val="minor"/>
      </rPr>
      <t xml:space="preserve">
Atutem SPSK Nr 1 PUM jest starannie dobrany zespół ekspertów składający się z doświadczonych lekarzy, personelu medycznego, nieustannie podnoszącego swoje kwalifikacje zawodowe. Szpital cieszy się ogromną popularnością i uznaniem pacjentów z całego kraju, którzy wysoko oceniają zarówno poziom świadczeń medycznych jak i standard opieki oraz warunki pobytu w trakcie leczenia.
</t>
    </r>
  </si>
  <si>
    <t xml:space="preserve">2019  II </t>
  </si>
  <si>
    <t xml:space="preserve">2020 IV  </t>
  </si>
  <si>
    <t xml:space="preserve">2019 III </t>
  </si>
  <si>
    <t>Prace budowlane</t>
  </si>
  <si>
    <r>
      <t>Prace budowlane</t>
    </r>
    <r>
      <rPr>
        <b/>
        <sz val="10"/>
        <rFont val="Calibri"/>
        <family val="2"/>
        <charset val="238"/>
        <scheme val="minor"/>
      </rPr>
      <t xml:space="preserve"> stanowiące wydatek kwalifikowan</t>
    </r>
    <r>
      <rPr>
        <sz val="10"/>
        <rFont val="Calibri"/>
        <family val="2"/>
        <charset val="238"/>
        <scheme val="minor"/>
      </rPr>
      <t>y dla Projektu „Kompleksowe odtworzenie wyposażenia i infrastruktury oddziałów udzielających świadczeń z zakresu leczenia chorób nowotworowych, układu kostno-stawowo-mięśniowego, położnictwa i ginekologii i leczenia chorób dzieci oraz współpracujących pracowni diagnostycznych w SPSK Nr 1 PUM"</t>
    </r>
  </si>
  <si>
    <r>
      <rPr>
        <b/>
        <sz val="10"/>
        <rFont val="Calibri"/>
        <family val="2"/>
        <charset val="238"/>
      </rPr>
      <t>Wydatek kwalifikowany dla Projektu</t>
    </r>
    <r>
      <rPr>
        <sz val="10"/>
        <rFont val="Calibri"/>
        <family val="2"/>
        <charset val="238"/>
      </rPr>
      <t>:„Kompleksowe odtworzenie wyposażenia i infrastruktury oddziałów udzielających świadczeń z zakresu leczenia chorób nowotworowych, układu kostno-stawowo-mięśniowego, położnictwa i ginekologii i leczenia chorób dzieci oraz współpracujących pracowni diagnostycznych w SPSK Nr 1 PUM"</t>
    </r>
  </si>
  <si>
    <t>Uniwersyteckie Centrum Kliniczne w Gdańsku</t>
  </si>
  <si>
    <t xml:space="preserve">226101 1 </t>
  </si>
  <si>
    <t xml:space="preserve">Marcin Krauzowicz, Departament Oceny Inwestycji, starszy specjalista, 
tel. 880 340 054, e-mail: m.krauzowicz@mz.gov.pl
Agnieszka Tuderek-Kuleta,  Departament Oceny Inwestycji, naczelnik, 
tel. 882 354 597, e-mail: a.tuderek@mz.gov.pl  
</t>
  </si>
  <si>
    <t>1. Wsparcie oddziałów oraz innych jednostek organizacyjnych szpitali ponadregionalnych udzielających świadczeń zdrowotnych stacjonarnych i całodobowych na rzecz osób dorosłych, dedykowanych chorobom kardiologicznym (roboty budowlane, doposażenie).
2. Wsparcie pracowni diagnostycznych oraz innych jednostek zajmujących się diagnostyką współpracujących z jednostkami wymienionymi w pkt 1  (roboty budowlane, doposażenie).</t>
  </si>
  <si>
    <t xml:space="preserve">Realizacja projektu jest uzasadniona w związku z aktualnymi trendami epidemiologicznymi oraz demograficznymi. Zgodnie z przyjętym zakresem wsparcia, interwencja Programu Operacyjnego Infrastruktura i Środowisko (POIiŚ) jest ukierunkowana na rozwój strategicznych elementów infrastruktury ochrony zdrowia o znaczeniu krajowym (ponadregionalnych wysokospecjalistycznych ośrodków leczniczych), które będą tworzyć warunki dla zwiększenia dostępności  do niej wszystkim mieszkańcom, przyczyniając się tym samym do zakładanego zmniejszenia nierówności w zakresie stanu zdrowia. W ramach infrastruktury ponadregionalnych podmiotów leczniczych głównym celem jest poprawa świadczenia usług zdrowotnych w zakresie chorób układu krążenia, nowotworowych, układu kostno – stawowo – mięśniowego, układu oddechowego oraz psychicznych. Z trendów epidemiologicznych wynika bowiem, że najistotniejszymi problemami zdrowotnymi osób dorosłych jest wzmożona zachorowalność i umieralność z powodu ww. jednostek chorobowych. W zakresie ponadregionalnych podmiotów leczniczych zasadność realizacji inwestycji wynika z map potrzeb zdrowotnych. Celem Działania 9.2 jest poprawa efektywności systemu ochrony zdrowia w kluczowych obszarach ze względu na trendy epidemiologiczne oraz zasoby pracy. Wsparcie dotyczy oddziałów szpitalnych w podmiotach leczniczych o znaczeniu ponadregionalnym dedykowanych  ww. chorobom stanowiącym najistotniejsze problemy zdrowotne osób dorosłych.  Wsparciem objęte będą  inne jednostki organizacyjne szpitali, w których prowadzona jest diagnostyka i leczenie pacjentów w ww. dziedzinach medycyny. Celem wsparcia opieki szpitalnej na poziomie ponadregionalnym jest jej unowocześnienie i dostosowanie do aktualnych potrzeb. Realizacja projektu przyczyni się do realizacji w/w celów IX osi priorytetowej POIiŚ – pozwoli na zwiększenie dostępności oraz skuteczności udzielania świadczeń szpitalnych poprzez zakup wyposażenia dla Pracowni Tomografii Komputerowej i Rezonansu Magnetycznego Zakładu Radiologii UCK. Projekt jest zgodny z POIiŚ 2014-2020 i przyczyni się do osiągnięcia następujących wskaźników: - Liczba wspartych podmiotów leczniczych, - Liczba wspartych podmiotów leczniczych z wyłączeniem ratownictwa medycznego, - Liczba leczonych w podmiotach leczniczych objętych wsparciem, - Nakłady inwestycyjne na zakup aparatury medycznej.  100% całkowitych i kwalifikowalnych kosztów projektu stanowią koszty, które przyczyniają się bezpośrednio do realizacji celów osi priorytetowej. Z uwagi na ponadregionalny charakter Szpitala UCK, projekt kwalifikuje się do dofinansowania w ramach trybu pozakonkursowego.  UCK w Gdańsku stanowi nowoczesny pełno-profilowy szpital uniwersytecki z wyraźną chęcią sprostania wszystkim wyzwaniom współczesnej medycyny, aby odpowiedzieć na potrzeby leczenia pacjentów. UCK może pochwalić się bardzo dużymi sukcesami na polu kardiologicznym. 
Choroby sercowo-naczyniowe pochłaniają 17,9 mln ludzi rocznie, co stanowi 31% wszystkich zgonów na świecie. Nie inaczej jest w Polsce. Choroby sercowo-naczyniowe są główną przyczyną chorobowości, inwalidztwa oraz przedwczesnej umieralności w krajach rozwiniętych. Nowoczesna diagnostyka obrazowa może wspomóc lekarzy kardiologów szybkimi badaniami, wykonywanymi w warunkach ambulatoryjnych, których jakość jest porównywalna z diagnostyką inwazyjną. Do najważniejszych możliwości należą angiografia wieńcowa tomografii komputerowej, która jest nieinwazyjną techniką wizualizacji zwężenia światła tętnic wieńcowych i ich zwapnienia. Natomiast rezonans magnetyczny serca jest używany do wykrywania lub monitorowania choroby serca oraz do oceny anatomii i funkcji serca u pacjentów z chorobami zapalnymi mięśnia i kardiomiopatiami.  W diagnostyce kardiologicznej nieoceniona jest ocena tętnic wieńcowych w TK oraz precyzyjna ocena mięśnia serca w MR, gdzie parametry badania zawsze są spersonalizowane. Nasz Zespół  posiada specjalistów radiologii i kardiologii, którzy są w stanie objąć całościową opieką każdego pacjenta z chorobami sercowo-naczyniowymi.
Pracownia Tomografii Komputerowej i Rezonansu Magnetycznego Zakładu Radiologii UCK pełni usługi diagnostyki obrazowej dla Oddziałów Szpitala, Narodowego Funduszu Zdrowia, szpitali i poradni pomorskich. Nasz Zespół składa się z 34 lekarzy specjalistów oraz 16 rezydentów.  W roku 2018 wykonano ok. 45000 procedur MRI i TK. Zakład Radiologii UCK konsultuje trudne przypadki pacjentów z ośrodków ościennych oraz przejmuje diagnostykę w najbardziej skomplikowanych sytuacjach. Posiadanie nowoczesnych aparatów diagnostycznych jest niezbędne do sprawnego funkcjonowanie tego bardzo dużego ośrodka klinicznego.
Z uwagi na charakter miejsca jako ośrodka o najwyższym stopniu referencyjności, profil pacjentów jest bardzo zróżnicowany. W ramach pracy wykonujemy badania głowy, kręgosłupa, jamy brzusznej, serca, miednicy, kończyn itp. W trudnych przypadkach jesteśmy w stanie ułożyć protokoły badania nawet indywidualnie do pacjenta. Dzięki zaangażowaniu personelu lekarskiego, techników, fizyków i pielęgniarek wykonujemy procedury, których nikt inny w województwie pomorskim nie realizuje. </t>
  </si>
  <si>
    <t>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W „Policy paper dla ochrony zdrowia na lata 2014–2020” opisano strategiczne podejście, niezbędne do sprostania zidentyfikowanym wyzwaniom: priorytety zdrowotne państwa, cele, kierunki interwencji, projektowane działania na lata 2014–2020 i ich ramy realizacyjne. Wśród wymienianych narzędzi strategii wyszczególniono Narzędzie 12: Wsparcie ponadregionalnych podmiotów leczniczych udzielających świadczeń zdrowotnych stacjonarnych i całodobowych na rzecz osób dorosłych, dedykowanych chorobom, które są istotną przyczyną dezaktywizacji zawodowej (roboty budowlane, doposażenie). Projekty współfinansowane w ramach tego narzędzia miały polegać  na przeprowadzeniu niezbędnych z punktu widzenia udzielania świadczeń zdrowotnych robót budowlanych oraz wyposażeniu w sprzęt medyczny oddziałów szpitalnych a także innych jednostek organizacyjnych szpitali ponadregionalnych udzielających świadczeń zdrowotnych stacjonarnych i całodobowych na rzecz osób dorosłych dedykowanych:  1) chorobom układu krążenia; 2) chorobom nowotworowym; 3) zaburzeniom psychicznym i zaburzeniom zachowania;  4) chorobom układu kostno-stawowego i mięśniowego; 5) chorobom układu oddechowego.
Projekt dotyczy doposażenia Pracowni Tomografii Komputerowej i Rezonansu Magnetycznego Zakładu Radiologii UCK jest korelatywny z narzędziem 12 Policy Paper i odpowiada celom zdefiniowanym dla tego narzędzia. Zgodnie z danymi GUS choroby układu krążenia stanowią jedną z podstawowych i pierwszych przyczyn zgonów w Polsce. Biorąc pod uwagę dane demograficzne i epidemiologiczne na najbliższe lata liczba zachorowań i zgonów z powodu chorób układu krążenia będzie nadal wzrastać. Dlatego też konieczne jest podjęcie działań mających na celu zapewnienie odpowiedniej infrastruktury szpitala w celu poprawy świadczonych usług medycznych.  Należy w tym miejscu również zaznaczyć, iż realizacja projektu przyczyniając się do rozwoju infrastruktury ochrony zdrowia o charakterze ponadregionalnym w odniesieniu  do wybranych specjalizacji kluczowych ze względu na istniejące trendy epidemiologiczne oraz demograficzne i osiągnięcia celów Osi priorytetowej IX, przyczyni się także  w bezpośredni sposób  do osiągnięcia celu głównego POIiŚ 2014-2020 jakim jest „Wsparcie gospodarki efektywnie korzystającej   z zasobów i przyjaznej środowisku oraz sprzyjającej spójności terytorialnej i społecznej”. Potwierdzeniem powyższego będzie osiągnięcie wskaźnika produktu bezpośredniego,  tj. doposażenie w nowoczesną, energooszczędną i nieemitującą do atmosfery żadnych szkodliwych substancji aparaturę i sprzęt medyczny. Ponadto zwiększenie dostępu  do infrastruktury ochrony zdrowia wszystkim mieszkańcom, przyczyni się do zmniejszenia nierówności w zakresie stanu zdrowia, a tym samym do zwiększenia spójności terytorialnej  i społecznej.</t>
  </si>
  <si>
    <t>UCK posiada aktualnie 2 aparaty MRI. Aparat 1.5T z 2011 roku firmy Siemens oraz Aparat 3T z 2010 roku. Z racji dużej ilości wykonywanych badań aparat 3T jest bardzo eksploatowany i powinien zostać wkrótce wymieniony. Dodatkowo z racji konieczności uruchomienia pod koniec 2020 roku nowej pracowni rezonansu magnetycznego nowy aparat umożliwi odstąpienie od konieczności przenoszenia aparatu 3T do nowej lokalizacji, co generowałoby znaczące koszty oraz trudności techniczne.
UCK posiada aktualnie 3 aparaty TK, a najstarszy aparat z 2008 roku powinien być natychmiast wymieniony. Dodatkowo z racji konieczności uruchomienia pod koniec 2020 roku nowej pracowni rezonansu magnetycznego nowy aparat umożliwi odstąpienie od konieczności przenoszenia aparatu 3T do nowej lokalizacji, co generowałoby znaczące koszty oraz trudności techniczne.
Zakup obu aparatów przyczyni się do zwiększenia jakości i dostępności do świadczeń dedykowanych chorobom układu krążenia oraz będzie dążył do maksymalnej efektywności kosztowej projektu, w zakresie samej inwestycji jak i przyszłych kosztów eksploatacyjnych. Przewidujemy zakup urządzeń nowoczesnych, zapewniających bezawaryjną pracę oraz zapewniających bezpieczeństwo pracy . Realizacja projektu będzie zakładała uzyskanie najlepszych efektów przy jak najmniejszych nakładach. Przy wyborze wariantów realizacji projektu szpital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 chorobom kardiologicznym oraz będzie dążył do maksymalnej efektywności kosztowej projektu, w zakresie samej inwestycji jak i przyszłych kosztów eksploatacyjnych. W przypadku przedmiotowego przedsięwzięcia osiągnięte zostaną korzyści o charakterze społecznym, związane z poprawą dostępności do wysokospecjalistycznych usług zdrowotnych. Nastąpi dalsza poprawa jakości w zakresie diagnostyki (szybkość i kompleksowość) oraz leczenia. W konsekwencji przełoży się to na krótszy pobyt pacjenta w szpitalu. Wprowadzone działania z zakresu poprawy infrastruktury medycznej, wdrożenie innowacyjnych  technologii w proces diagnozowania i leczenia przełożą się na poprawę jakości świadczonych usług, co będzie miało wpływ na możliwość zwiększenia liczby nowych, hospitalizowanych pacjentów. Zakładamy zwiększenie liczby diagnozowanych pacjentów o 5833 osób/rok.  Skrócenie czasu oczekiwania na diagnostykę przekłada się bezpośrednio na szybszy powrót pacjenta do zdrowia, a to bezpośrednio na powrót do jego aktywności zawodowej i zmniejszenie wydatków na zasiłki chorobowe, co w rezultacie kosztowo ma korzystne odzwierciedlenie w budżecie całego kraju.</t>
  </si>
  <si>
    <t xml:space="preserve">Głównym celem inwestycji jest poprawa standardów jakości udzielania świadczeń zdrowotnych  z zakresu zaawansowanego leczenia chorób krążenia z wykorzystaniem tomografi komputerowej i rezonansu magnetycznego poprzez unowocześnienie infrastruktury sprzętowej  Pracownii  Tomografii Komputerowej i Rezonansu Magnetycznego Zakładu Radiologii UCK. Realizacja projektu pozwoli na osiągnięcie celów szczegółowych projektu, tj.:
˗ poprawa bezpieczeństwa, organizacji i efektywności udzielanych specjalistycznych usług medycznych ze względu na trendy epidemiologiczne i demograficzne,
˗ poprawa jakości diagnostyki skutkująca szybszym wykrywaniem i skutecznym leczeniem ciężkich przypadków kardiologicznych,
˗ przywracanie osób przewlekle chorych do funkcjonowania w społeczeństwie,
˗ poprawa zdrowia obywateli oraz efektywności systemu opieki zdrowotnej,
˗ poprawa warunków infrastruktury oddziału szpitalnego w podmiocie o zasięgu ponadregionalnym, w którym leczone są choroby, które stanowią najistotniejsze problemy zdrowotne osób dorosłych,
- poprawa dostępu specjalistycznych świadczeń kardiologicznych  dla społeczności lokalnej.
Badania Tomografii Komputerowej i Rezonansu Magnetycznego dotyczą coraz szerszej grupy osób. Z roku na rok wzrasta zapotrzebowanie na badania obrazowe. Dziś bez nich większość lekarzy nie podejmie decyzji o diagnozie pacjenta czy interwencji. Należy także zauważyć, że zgodnie z przewidywaniami w najbliższych latach nastąpi wzrost liczby osób starszych, a więc prawdopodobnie zwiększy się zapotrzebowanie na badania obrazowe. 
Dziedzinami medycyny, których zapotrzebowanie na badania obrazowe rośnie z roku na rok to:  kardiologia, a także neurologia, gastroenterologia i nefrologia. 
</t>
  </si>
  <si>
    <t xml:space="preserve">Projekt dotyczy wyposażenia Pracownii  Tomografii Komputerowej i Rezonansu Magnetycznego  Zakładu Radiologii UCK w nowoczesne aparaty tomografii komputerowej i rezonansu magnetycznego. Dotychczas używane przez nas aparaty są bardzo silnie eksploatowane, a zapotrzebowanie na badania rośnie. Ilość badań wykonywanych w naszym Zakładzie jest podyktowana kontraktem z Narodowym Funduszem Zdrowia oraz badaniami wykonywanymi dla Oddziałów Szpitala. Dane statystyczne Zakładu wskazują ciągły wzrost badań MR o 7%, a TK o 8% w każdym roku. Nasze Pracownie pracują coraz dłużej by sprostać potrzebom pacjentów. W tym roku miesięcznie wykonujemy: TK – 2900 badań, MR – 1230 badań. Niestety nasze możliwości zwiększenia liczby badań przy ich jednoczesnej wysokiej jakości kończą się. Wnioskujemy o dwa aparaty wysokiej klasy (jeden TK i jeden MRI), które pozwolą sprostać potrzebom naszego Ośrodka na zaawansowane badania przy krótkich czasach akwizycji - tak abyśmy mogli nadal wspierać oddziały naszego Szpitala lub innych jednostek w ramach kontraktu NFZ.
</t>
  </si>
  <si>
    <t xml:space="preserve">
Według „Mapy potrzeb zdrowotnych w zakresie lecznictwa szpitalnego dla woj. pomorskiego ” drugą przyczyną zgonów w województwie była grupa: “Choroby kardiologiczne”. Zwrócono również uwagę na wzrastającą liczbę hospitalizacji pacjentów kardiologicznych, neurologicznych czy pacjentów z chorobami wewnętrznymi oraz na wydłużenie życia osób starszych. W dokumencie „PRIORYTETY DLA REGIONALNEJ POLITYKI ZDROWOTNEJ WOJEWODZTWA POMORSKIEGO” wskazano jako priorytety: niwelowanie różnic w dostępie do świadczeń zdrowotnych oraz dostęp do innowacyjnych metod leczenia z wykorzystaniem telemedycyny, nowoczesnych technologii i diagnostyki. Prognozuję się zwiększone zapotrzebowanie na infrastukturę, wynikające z rosnącej liczby osobodni hospitalizowanych w szpitalach. Przekłada się to na zwiększone zapotrzebowanie na bazę łóżek szpitalnych i na wszystkie procedury, którymi operuje szpital, a także na badania diagnostyczne. 
Duża część jednostek chorobowych  ma charakter nawracający - wymaga częstych hospitalizacji i długiego leczenia oraz dobrej diagnostyki. Widać również, że wytyczne europejskie i światowe poszczególnych towarzystw lekarskich skłaniają się do poszerzania diagnostyki i umieszczania badań TK i MR jako badań pierwszego wyboru. Na każdym etapie diagnostyka obrazowa zwiększa precyzję lekarzy specjalistów podczas kontaktu z pacjentem, zmniejsza ilość powikłań i niepełnosprawności.  Diagnostyka obrazowa TK i MR wiąże się z koniecznością zastosowania zaawansowanego sprzętu. Biorąc pod uwagę powyższe dane realizacja projektu pozwalającego na zwiększenie dostępności do procedur obrazowych wydaje się wysoce uzasadniona w naszym województwie.
Według "Mapy potrzeb zdrowotnych dla Polski" wartość współczynnika chorobowosci szpitalnej dla oddziałów kardiologicznych w kraju (dane za 2016 rok) wynosi 1 008,14 (na 100 000 osób). Najwyższą umieralność w Polsce w latach 2013-2015 powodowały choroby kardiologiczne, będące przyczyną 25,5% ogółu zgonów w analizowanym okresie. </t>
  </si>
  <si>
    <t xml:space="preserve">Zadanie 1: wyposażenie </t>
  </si>
  <si>
    <t>Zakup wyposażenia dla Pracowni Tomografii Komputerowej i Rezonansu Magnetycznego Zakładu Radiologii UCK</t>
  </si>
  <si>
    <t>Zadanie 2: studium wykonalności i OCI</t>
  </si>
  <si>
    <t>Przygotowanie studium wykonalności wraz z analizą kosztów korzyści, OCI</t>
  </si>
  <si>
    <t>Zadanie 3: koszty zarządzania</t>
  </si>
  <si>
    <t>Wynagrodzenie zespołu projektowego: kierownik projektu, kierownik ds. rozliczeń, administracji i promocji, specjalista ds. pzp, kierownik ds. inwestycyjnych, specjalista ds. księgowości, specjalista ds. kadry-płace.</t>
  </si>
  <si>
    <t>Zadanie 4: informacja i promocja</t>
  </si>
  <si>
    <t>MATERIAŁY PROMOCYJNE: projekty graficzne materiałów promocyjnych, tablica pamiątkowa, ulotki, naklejki, ogłoszenie prasowe</t>
  </si>
  <si>
    <t xml:space="preserve"> </t>
  </si>
  <si>
    <t>Polska</t>
  </si>
  <si>
    <t xml:space="preserve">Marcin Krauzowicz, Departament Oceny Inwestycjia, starszy specjalista, 
tel. 880 340 054, e-mail: m.krauzowicz@mz.gov.pl
Agnieszka Tuderek-Kuleta,  Departament Oceny Inwestycji, naczelnik, 
tel. 882 354 597, e-mail:  a.tuderek@mz.gov.pl
</t>
  </si>
  <si>
    <t>1. Wsparcie oddziałów oraz innych jednostek organizacyjnych szpitali ponadregionalnych udzielających świadczeń zdrowotnych stacjonarnych i całodobowych na rzecz osób dorosłych, dedykowanych chorobom, które są istotną przyczyną dezaktywizacji zawodowej, tj. chorobom układu krążenia, nowotworowym, chorobom układu kostno–stawowo–mięśniowego, chorobom układu oddechowego (roboty budowlane, doposażenie) 
2. Wsparcie pracowni diagnostycznych oraz innych jednostek zajmujących się diagnostyką współpracujących z jednostkami wymienionymi w pkt 1  (roboty budowlane, doposażenie).</t>
  </si>
  <si>
    <t xml:space="preserve">Szpital Kliniczny Przemienienia Pańskiego (SKPP) to jeden z sześciu szpitali klinicznych poznańskiego Uniwersytetu Medycznego w Poznaniu, a jednocześnie  jeden z czterdziestu siedmiu w całym kraju, pełniących niezwykle ważną rolę na mapie placówek lecznictwa wysokospecjalistycznego w Polsce. SKPP jest wiodącym w regionie ośrodkiem diagnostyki i leczenia schorzeń sercowo – naczyniowych. Jako jedyny ośrodek spełnia tzw. złoty standard oferując w jednym miejscu świadczenia z zakresu kardiologii, kardiologii inwazyjnej, kardiochirurgii, chirurgii naczyń, radiologii zabiegowej, diagnostyki oraz intensywnej terapii. Corocznie ponad 20 tys. Pacjentów hospitalizowanych jest SKPP z powodu schorzeń sercowo-naczyniowych. Szpital pełniąc ponadto stały dyżur dla pacjentów ze schorzeniami naczyniowymi (m.in. pęknięte tętniaki aorty) - braki sprzętowe i przestarzały sprzęt uniemożliwia w pełni wykorzystanie posiadanego potencjału ludzkiego i doświadczenia. W SKPP wykonywanych jest rocznie ok. 700-750 zabiegów kardiochirurgicznych. W Krajowym Rejestrze Operacji Kardiochirurgicznych (KROK) szpital widnieje jako ośrodek z bardzo dobrymi wynikami leczenia pacjentów i to pacjentów bardzo obciążonych z licznymi chorobami towarzyszącymi z tzw. Wysokim współczynnikiem EUUROSCORE. Jednocześnie w tym samym rejestrze SKPP wskazany jest jako jeden z ośrodków z najmniejszą ilością stanowisk intensywnej opieki pooperacyjnej. Przekłada się to na długi okres oczekiwania na pacjenta na oddziale na wykonanie zabiegu (brak zaplecza opieki pooperacyjnej) jak i brakiem możliwości zwiększenia liczby zabiegów, mimo zgłaszanych potrzeb epidemiologicznych.  Należy zaznaczyć, że Oddział Kardiochirurgii i Transplantologii wraz z Pododdziałem Pooperacyjnym (Oddział EPOP) realizuje przeszczepy serca w 2018 r. – 11 przeszczepień, w 2017 r. 3 przeszczepienia, a w 2016 r. 4 przeszczepienia. SKPP jest też ośrodkiem  leczącym pacjentów z niewydolnością serca. SKPP jest znaczącym ośrodkiem w Polsce świadczącym opieke z zakresu chorób kardiologicznych -blisko 12% pacjentów oddziałów F i E stanowią mieszkańcy innych województw. SKPP jest jednym z 6 specjalistycznych Ośrodków w  kraju  zajmujących się  leczeniem niewydolności serca i został wytypowany przez MZ do realizacji program pilotażowego kompleksowej opieki nad świadczeniobiorcami z niewydolnością sercana co wskazują zapisy Rrozporządzenia Ministra Zdrowia z dnia 31 stycznia 2019 r. w sprawie programu pilotażowego kompleksowej opieki nad świadczeniobiorcami z niewydolnością sercaPrzestarzała i wyeksploatowana aparatura medyczna, stanowiąca wyposażenie oddziałów, bloków operacyjnych, dedykowanych pacjentom ze schorzeniami układu krążenia, w znaczący sposób wpływa na ograniczenie dostępu do diagnostyki i leczenia pacjentów, zarówno w warunkach szpitalnych, jak i ambulatoryjnych.Choroby układu krążenia są od lat główną przyczyną zgonów ludności Polski. O ile w 1960 r. były one odpowiedzialne za mniej niż jedną czwartą (23,4%) wszystkich zgonów (Rocznik Demograficzny 1968) to już trzydzieści lat później w 1991 r. były przyczyną ponad połowy (52,7%) zgonów w Polsce. Od tego czasu ich udział powoli zmniejsza się i w 2013 r. wynosił 45,8%, jest on większy od przeciętnego dla krajów Unii Europejskiej UE28 podobnie jak w pozostałych krajach należących uprzednio do bloku socjalistycznego. Warto zwrócić uwagę, że obecnie w czterech krajach UE (Danii, Francji, Holandii i Wielkiej Brytanii) choroby nowotworowe są częstszą przyczyną zgonów ogółu ludności niż choroby układu krążenia. Wyniki badań epidemiologicznych wskazują na rozpowszechnienie w naszym kraju najważniejszych czynników ryzyka chorób serca i naczyń (a także innych chorób przewlekłych). Odsetki osób z hipercholesterolemią (ponad 50% dorosłych), nadciśnieniem tętniczym (30–40%), otyłością (ok. 20–25%), zespołem metabolicznym (ponad 20%) wśród dorosłych Polaków są wysokie i mają tendencję rosnącą. Niedostateczna aktywność fizyczna (ponad 50% dorosłych Polaków), palenie papierosów, niewłaściwe odżywianie się wskazują na potrzebę dalszych działań z zakresu promocji zdrowia na wszystkich etapach cyklu życia. Niedostateczne finansowanie negatywnie rzutuje przede wszystkim na wykonanie zadań z zakresu epidemiologii, promocji zdrowia i profilaktyki, a także analiz istotnych dla doskonalenia polityki zdrowotnej kraju. Szpital specjalizuje się w leczeniu pacjentów o bardzo wysokim ryzyku spowodowanym ciężką niewydolnością serca, jest kluczowym ośrodkiem w wykonywaniu zabiegów kardiochirurgicznych w tym przeszczepów serca. Należy zaznaczyć, że województwo wielkopolskie posiada dwa Oddziały Kardiochirurgii, jeden zlokalizowany w SKPP, drugi w szpitalu im. J. Strusia w Poznaniu. Zatem niezwykle ważne jest aby zapewnić najlepsze warunki do leczenia pacjentów nie tylko z terenu wlkp. ale też z województw ościennych.Realizacja projektu w znaczący sposób poprawi możliwość diagnozowania i leczenia chorób układu krążenia, a także zwiększy ilość pacjentów objętych opieką szpitalną na najwyższym poziomie, obejmującą wykonywanie zabiegów operacyjnych według najwyższych standardów światowej medycyny.Realizacja projektu jest uzasadniona w związku z aktualnymi trendami epidemiologicznymi oraz demograficznymi. Szpital Kliniczny Przemienienia Pańskiego jest szpitalem ponadregionalnym, pełniącym funkcję konsultacyjne dla całego regionu w szczególności dla woj. wielkopolskiego  i woj. lubuskiego. Inwestycja oddziaływać będzie na północno-zachodnią część Polski. Realizacja projektu ma istotne znaczenie dla rosnących problemów w zakresie chorób kardiologicznych. Długoterminowe korzyści, które zostaną osiągnięte dzięki realizacji projektu w obszarze chorób układu krążenia to:- zwiększenie skuteczności diagnostyki i leczenia chorób układu krążenia,- skrócenie czasu oczekiwania na przyjęcie do szpitala,- skrócenie czasu hospitalizacji,- podniesienie jakości usług medycznych,- zwiększenie bezpieczeństwa pacjentów podczas wykonywania zabiegów dzięki właściwej dostępności do świadczeń z zakresu opieki pooperacyjnej,Realizacja projektu ma zatem znaczenie strategiczne dla polepszenia warunków i zapewnienia ciągłości leczenia dla pacjentów  z chorobami kardiologicznymi w zachodniej części Polski.  Zakres prac do realizacji, który określa przedstawiony projekt odpowiada na rekomendacje przedstawione w Planie Restrukturyzacji Szpitala Klinicznego Przemienienia Pańskiego  z 2016 r. gdzie również wskazuje się na konieczność podjęcia działań dotyczących poprawy infrastruktury powierzchni  Oddziału Kardiochirurgii i Transplantologii wraz z Pododdziałem Pooperacyjnym (Oddział EPOP) w celu umożliwienia leczenia większej liczby pacjentów, skrócenia kolejek do świadczeń i efektywniejszym finansowaniu realizowanych w ramach oddziału świadczeń. Realizacja projektu odpowiada też na cele określone w Strategii Rozwoju Kapitału Ludzkiego, Strategii Sprawne Państwo gdzie podkreślono, że jednym z ważniejszych wyzwań jest poprawa efektywności systemu opieki zdrowotnej w tym zwiększenie dostępności do świadczeń zdrowotnych, co gwarantuje realizacja projektu PROKARDIO. Zwłaszcza, że ze względu na swój zasięg i zakres realizowane w projekcie zadania mają charakter ponadregionalny i dotyczyć będą znaczącej liczby mieszkańców Polski. Podkreślić tez należy, że projekt jest zgodny ze Strategią Unii Europejskiej dla Regionu Morza Bałtyckiego. Projekt realizowany będzie z zasadą zapobiegania dyskryminacji i równości szans kobiet i mężczyzn oraz z zasada zrównoważonego rozwoju. Realizacja projektu nie przewiduje zwiększenia liczby pracowni lub stołów hemodynamicznych. Wnioskodawca dysponuje kadrą medyczną odpowiednio wykwalifikowaną do obsługi wyrobów medycznych objętych projektem oraz posiada kontrakt z NFZ. Realizacja projektu stworzy możliwość skrócenia czasu oczekiwania pacjentów na świadczenia kardiologiczne. Zasadne jest zatem, by projekt znalazł się na liście projektów pozakonkursowych. 
</t>
  </si>
  <si>
    <r>
      <t xml:space="preserve">Przedstawiony projekt wpisuje się w  główne kierunki zmian w Polsce mające na celu obniżenie wskaźników zachorowalności i umieralności na choroby kardiologiczne oraz poprawę jakości życia chorych w tym zakresie. Jest zgodny z priorytetami i celami przyjętymi do realizacji w następujących dokumentach strategicznych:
</t>
    </r>
    <r>
      <rPr>
        <b/>
        <u/>
        <sz val="10"/>
        <color theme="1"/>
        <rFont val="Calibri"/>
        <family val="2"/>
        <charset val="238"/>
        <scheme val="minor"/>
      </rPr>
      <t>Policy Paper dla ochrony zdrowia na lata 2014-2020</t>
    </r>
    <r>
      <rPr>
        <u/>
        <sz val="10"/>
        <color theme="1"/>
        <rFont val="Calibri"/>
        <family val="2"/>
        <charset val="238"/>
        <scheme val="minor"/>
      </rPr>
      <t xml:space="preserve"> </t>
    </r>
    <r>
      <rPr>
        <sz val="10"/>
        <color theme="1"/>
        <rFont val="Calibri"/>
        <family val="2"/>
        <charset val="238"/>
        <scheme val="minor"/>
      </rPr>
      <t xml:space="preserve">- planowany do realizacji projekt PROKARDIO jest zgodny z celem głównym dokumentu Krajowe Ramy Strategiczne Policy paper dla ochrony zdrowia na lata 2014-2020 , którym jest "Zwiększenie długości życia w zdrowiu jako czynnika wpływającego na jakość życia i wzrost gospodarczy w Polsce".
</t>
    </r>
    <r>
      <rPr>
        <b/>
        <u/>
        <sz val="10"/>
        <color theme="1"/>
        <rFont val="Calibri"/>
        <family val="2"/>
        <charset val="238"/>
        <scheme val="minor"/>
      </rPr>
      <t xml:space="preserve">Szczegółowy Opis Osi Priorytetowych Programu Operacyjnego Infrastruktura i Środowisko </t>
    </r>
    <r>
      <rPr>
        <sz val="10"/>
        <color theme="1"/>
        <rFont val="Calibri"/>
        <family val="2"/>
        <charset val="238"/>
        <scheme val="minor"/>
      </rPr>
      <t xml:space="preserve">- działanie 9.2 Infrastruktura ponadregionalnych podmiotów leczniczych – projekt wpisuje się w realizację działania poprzez poprawę efektywności systemu ochrony zdrowia  w  kluczowych  obszarach ze  względu na  trendy epidemiologiczne oraz zasoby pracy. Projekt realizuje działania  w  zakresie infrastruktury ochrony zdrowia o charakterze ponadregionalnym w odniesieniu do specjalizacji kluczowych ze względu na  istniejące  trendy  epidemiologiczne  oraz  demograficzne. Wsparcie dotyczy  oddziałów szpitalnych w podmiocie leczniczych  o  znaczeniu  ponadregionalnym  dedykowanych chorobom, które stanowią najistotniejsze problemy zdrowotne osób dorosłych tj.: chorobom układu krążenia. Otrzymane wsparcie nie będzie dotyczyło rozbudowy zasobów infrastrukturalnych, ale ich unowocześnienia i dostosowania do aktualnych potrzeb. 
</t>
    </r>
    <r>
      <rPr>
        <b/>
        <u/>
        <sz val="10"/>
        <color theme="1"/>
        <rFont val="Calibri"/>
        <family val="2"/>
        <charset val="238"/>
        <scheme val="minor"/>
      </rPr>
      <t>Długookresowa strategia rozwoju kraju 2030</t>
    </r>
    <r>
      <rPr>
        <sz val="10"/>
        <color theme="1"/>
        <rFont val="Calibri"/>
        <family val="2"/>
        <charset val="238"/>
        <scheme val="minor"/>
      </rPr>
      <t xml:space="preserve">. Celem strategii jest poprawa jakości życia Polaków, rozumiana jako dobrostan w różnych obszarach m. in w zakresie zdrowia. Dobry stan zdrowia populacji jest bardzo istotną przesłanką poprawy jakości życia. Zmniejszenie przedwczesnej  umieralności,  zachorowalności  i niepełnosprawności uwarunkowane  jest  przyspieszeniem postępów w zwalczaniu szkodliwych dla zdrowia zachowań, takich jak używanie tytoniu, szkodliwe skutki spożywania alkoholu, niewłaściwa dieta i brak aktywności fizycznej, które prowadzą do większej zapadalności na przewlekłe choroby niezakaźne (głównie: nowotwory, choroby układu oddechowego, choroby układu krążenia, cukrzyca i choroby psychiczne). W strategii podkreślono zatem, iż niezbędne jest zintensyfikowanie  działań  profilaktycznych promujących zdrowy  styl  życia, wdrożenie systemowych międzysektorowych  działań  eliminujących  różnice  w  zdrowiu  wynikające między innymi z uwarunkowań społecznych oraz poprawę dostępu do wysokiej jakości usług zdrowotnych, tak by umożliwić szybki i efektywny powrót na rynek pracy. Ponadto Strategia wskazuje kierunki interwencji m.in.: - Zwiększenie dostępności  do wysokiej jakości usług zdrowotnych w priorytetowych,  wynikających z  uwarunkowań  epidemiologicznych,  dziedzinach  medycyny  (np.  kardiologia, onkologia, neurologia, medycyna ratunkowa, ortopedia i traumatologia, psychiatria); - Zapewnienie wzrostu nakładów na opiekę zdrowotną, tak, aby odpowiedzieć na wyzwania demograficzne i epidemiologiczne oraz nie doprowadzić do zmniejszenia nakładów liczonych na 1 pacjenta.- Urealnienie i optymalizacja systemu wyceny usług zdrowotnych. - Dostosowanie struktury jednostek ochrony zdrowia do potrzeb zdrowotnych społeczeństwa.- Upowszechnienie  działań  rehabilitacyjno -rewalidacyjnych  (zwłaszcza  na  wczesnych  etapach życia). -Dostosowanie modelu kształcenia kadr medycznych do potrzeb systemu ochrony zdrowia. -Umożliwienie dopływu środków prywatnych do systemu (dodatkowe ubezpieczenie).- Kontynuowanie działań mających na celu zapewnienie wysokiej jakości usług zdrowotnych poprzez  m.in.  rozwój  nowoczesnej  infrastruktury,  innowacyjnych  technologii  medycznych w priorytetowych dziedzinach,- W prowadzenie nowego modelu opieki nad osobami niesamodzielnymi, który będzie lepiej adresował wsparcie i zapewniał możliwość świadczenia realnej opieki (przy założeniu swobody wyboru formy opieki).- Stworzenie modelu leczenia chorób rzadkich oraz określenie zasad niestandardowych metod leczenia (w oparciu o ekspertyzę instytucji oceniających technologie medyczne), -Zbadanie nowych możliwości finansowania terapii specjalnych (niestandardowych), tak, aby zwiększyć dostępność do nich. 
</t>
    </r>
    <r>
      <rPr>
        <b/>
        <u/>
        <sz val="10"/>
        <color theme="1"/>
        <rFont val="Calibri"/>
        <family val="2"/>
        <charset val="238"/>
        <scheme val="minor"/>
      </rPr>
      <t>Strategia Rozwoju Kraju</t>
    </r>
    <r>
      <rPr>
        <b/>
        <sz val="10"/>
        <color theme="1"/>
        <rFont val="Calibri"/>
        <family val="2"/>
        <charset val="238"/>
        <scheme val="minor"/>
      </rPr>
      <t>.</t>
    </r>
    <r>
      <rPr>
        <sz val="10"/>
        <color theme="1"/>
        <rFont val="Calibri"/>
        <family val="2"/>
        <charset val="238"/>
        <scheme val="minor"/>
      </rPr>
      <t xml:space="preserve"> Strategia przyjęta została Uchwałą Rady Ministrów w dniu 25 września 2012 r. i zakłada zintensyfikowane działania w zakresie bezpieczeństwa zdrowotnego m.in. w części I.3.3. Zwiększenie bezpieczeństwa obywatela. Strategia zakłada zintensyfikowane działania w zakresie bezpieczeństwa zdrowotnego. Ważne będzie zapewnienie dostępności do świadczeń zdrowotnych w powiązaniu z odpowiednim poziomem tych świadczeń m.in. poprzez  racjonalnie rozmieszczenie infrastruktury ochrony zdrowia. W związku z wyzwaniami demograficznymi w najbliższej dekadzie nacisk będzie położony na te segmenty ochrony zdrowia, które będą przede wszystkim odpowiadać wyzwaniom epidemiologicznym starzejącego się społeczeństwa (lepszy dostęp i poprawa jakości świadczeń geriatrycznych, onkologicznych, kardiologicznych, neurologicznych, ortopedycznych, reumatologicznych, endokrynologicznych i opieki długoterminowej). 
</t>
    </r>
    <r>
      <rPr>
        <b/>
        <u/>
        <sz val="10"/>
        <color theme="1"/>
        <rFont val="Calibri"/>
        <family val="2"/>
        <charset val="238"/>
        <scheme val="minor"/>
      </rPr>
      <t>Strategia Rozwoju Kapitału Ludzkiego</t>
    </r>
    <r>
      <rPr>
        <b/>
        <sz val="10"/>
        <color theme="1"/>
        <rFont val="Calibri"/>
        <family val="2"/>
        <charset val="238"/>
        <scheme val="minor"/>
      </rPr>
      <t xml:space="preserve">. </t>
    </r>
    <r>
      <rPr>
        <sz val="10"/>
        <color theme="1"/>
        <rFont val="Calibri"/>
        <family val="2"/>
        <charset val="238"/>
        <scheme val="minor"/>
      </rPr>
      <t>Projekt PROKARDIO zapewnia także realizację celu szczegółowego 4 Strategii Rozwoju Kapitału Ludzkiego</t>
    </r>
    <r>
      <rPr>
        <b/>
        <u/>
        <sz val="10"/>
        <color theme="1"/>
        <rFont val="Calibri"/>
        <family val="2"/>
        <charset val="238"/>
        <scheme val="minor"/>
      </rPr>
      <t xml:space="preserve"> </t>
    </r>
    <r>
      <rPr>
        <sz val="10"/>
        <color theme="1"/>
        <rFont val="Calibri"/>
        <family val="2"/>
        <charset val="238"/>
        <scheme val="minor"/>
      </rPr>
      <t xml:space="preserve">w którym to jako priorytet uznano dostosowanie systemu opieki zdrowotnej do nowej sytuacji demograficznej, a zwłaszcza poprawa efektywności systemu opieki zdrowotnej w tym zwiększenie dostępności do świadczeń zdrowotnych. 
</t>
    </r>
    <r>
      <rPr>
        <b/>
        <u/>
        <sz val="10"/>
        <color theme="1"/>
        <rFont val="Calibri"/>
        <family val="2"/>
        <charset val="238"/>
        <scheme val="minor"/>
      </rPr>
      <t>Strategia Sprawne Państwo</t>
    </r>
    <r>
      <rPr>
        <sz val="10"/>
        <color theme="1"/>
        <rFont val="Calibri"/>
        <family val="2"/>
        <charset val="238"/>
        <scheme val="minor"/>
      </rPr>
      <t xml:space="preserve">. Zgodnie ze Strategią Sprawne Państwo projekt realizuje Cel 5 strategii tj. efektywne świadczenie usług publicznych w tym 5.1 efektywny system ochrony zdrowia, gdzie zakłada się poprawę infrastruktury szpitali klinicznych i instytucji badawczych poprzez zakup nowej i modernizację istniejącej infrastruktury, która obejmuje prace budowlane, a także zakup nowych urządzeń, oraz wymianę i wyeksploatowanej i przestarzałej aparatury medycznej na nową, spełniającą odpowiednie standardy bezpieczeństwa. W strategii przewiduje się dostosowanie obecnej infrastruktury do potrzeb zdrowotnych społeczności lokalnej w tym przygotowanie nowych inwestycji przy uwzględnieniu obecnego profilu zdrowotnego, trendów epidemiologicznych i demograficznych oraz wzrostu nakładów na inwestycje. 
</t>
    </r>
  </si>
  <si>
    <t xml:space="preserve">Realizacja wnioskowanego projektu będzie zakładała uzyskanie najlepszych efektów przy jak najmniejszych nakładach. Przy wyborze wariantów realizacji projektu Wnioskodawca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dedykowanychh chorobom układu krążenia  oraz będzie dążył do maksymalnej efektywności kosztowej projektu, w zakresie samej inwestycji jak i przyszłych kosztów eksploatacyjnych. Realizacja projektu jest także uzasadniona z punktu widzenia efektywności kosztowej. Wybrany wariant jest efektywny ekonomicznie i uzasadniony do realizacji z punktu widzenia ponoszonych kosztów.
Inwestycja wynika z Planu Restrukturyzacji Szpitala Klinicznego Przemienienia Pańskiego UM w Poznaniu str. 20 „Rekomenduje się przeprowadzenie inwestycji w zakresie wymiany zużytego sprzętu oraz doposażenia w brakujący sprzęt medyczny: oddziału kardiologii, sal operacyjnych (kardiochirurgii oraz chirurgii naczyniowej), pracowni diagnostycznych (Ergometrii, Echokardiografii, Elektrofizjologii, Hemodynamiki, Elektroterapii) działających na rzecz oddziałów udzielających świadczeń zdrowotnych w zakresie chorób układu krążenia a także wyposażenia oddziału rehabilitacji kardiologicznej".
Inwestycja przyczyni się zarówno do zwiększenia bezpieczeństwa leczenia, jak i skrócenia czasu hospitalizacji. Ponadto umożliwi optymalizację struktury leczenia pacjentów, zwiększając ich udział w lecznictwie ambulatoryjnym. Tym niemniej braki sprzętowe i przestarzały sprzęt uniemożliwia w pełni wykorzystanie posiadanego potencjału ludzkiego i doświadczenia. Uzupełnienie sprzętu z zakresu kardiologii inwazyjnej zwiększy liczbę leczonych pacjentów min. o 100 w roku i zapewni możliwość zastosowania nowych technik leczenia (techniki laserowe). Zgodnie z informacjami dotyczącymi prognozowanego zapotrzebowania na świadczenia w zakresie kardiologii zachorowalność na choroby kardiologiczne w latach 2015–2025 będzie ulegała stopniowemu wzrostowi.
Sytuacja finansowa Wnioskodawcy pozwala na realizację projektu. Wnioskodawca wystąpi z prośbą do Ministra Zdrowia o zapewnienie finansowania wkładu własnego. Przyjęte rozwiązania, jak również sposób zapewnienia środków finansowych na utrzymanie i eksploatację majątku, gwarantuje trwałość i stabilność wnioskowanego projektu pod względem instytucjonalnym i finansowym.  
Szpital realizuje obecnie oraz planuje dalsze formy współpracy z innymi podmiotami leczniczymi (działania konsalidacyjne) dla których podmiotem tworzącym jest Uniwersytet Medyczny – zakup energii elektrycznej, odpady medyczne, zakupy leków i wyrobów medycznych, wspólny projekt budowy centralnego, zintegrowanego szpitala klinicznego.
Dzięki realizacji projektu i jego założeń nastąpi maksymalne wykorzystanie posiadanej infrastruktury w celu zapewnienia najlepszych warunków leczenia.
</t>
  </si>
  <si>
    <t xml:space="preserve">Celem projektu "PROKARDIO jest modernizacja ośrodka kompleksowej diagnostyki i leczenia schorzeń układu krążenia przy stworzeniu możliwości  zachowania najwyższych standardów – zgodnie ze współczesną wiedzą i najnowszymi możliwościami -  bezpieczeństwa i jakości opieki nad pacjentami:
I. poprawa skuteczności diagnostyki i leczenia pacjentów z niewydolnością serca;
II. zapewnienie kompleksowego i skutecznego leczenia kardiochirurgicznego;
III. rozwój ponadregionalnego ośrodka  interwencyjnego leczenia wad  strukturalnych serca nabytych i wrodzonych;
IV. poprawa dostępu i skuteczności leczenia pacjentów ze złożonymi zmianami wieńcowymi.
</t>
  </si>
  <si>
    <t xml:space="preserve">Celem projektu jest modernizacja specjalistycznego ośrodka kompleksowej diagnostyki i leczenia chorób  układu krążenia.
Projekt przewiduje realizację prac remontowych i budowlanych oraz doposażenie w niezbędną aparaturę medyczną dwóch kluczowych oddziałów zajmujących się chorobami układu krążenia tj. Oddział Kardiologii - Pododdział Kardiologii "F" oraz Oddział Kardiochirurgii i Transplantologii wraz z Pododdziałem Pooperacyjnym (Oddział EPOP). Oba oddziały znajdują się w lokalizacji Szpitala Klinicznego Przemienienia Pańskiego UM w Poznaniu przy ul. Długiej 1/2.
Na Oddziale Kardiologii - Pododdział Kardiologii "F" w 2018 r. leczono 2141 pacjentów. Z roku na rok liczba leczonych pacjentów wzrasta o ok 5%. Na oddziale Kardiochirurgii i Transplantologii wraz z Pododdziałem Pooperacyjnym (Oddział EPOP) w 2018 r. leczono 678 pacjentów, o 38 i 47 pacjentów więcej w stosunku do lat poprzednich.
Realizacja projektu w zakresie prac remontowych i budowlanych dotyczyć będzie w etapie I modernizacji, remontu i dostosowania obecnego Oddziału Okulistyki na potrzeby Oddziału Kardiologii - Pododdział Kardiologii "F". Aktualny Oddział Okulistyki znajdujący się w lokalizacji szpitala przy ul. Długiej 1/2 w najbliższych miesiącach przeniesiony zostanie do nowej części budynku szpitala przy ul. Szamarzewskiego 82/84 umożliwiając tym samym zagospodarowanie przestrzeni na potrzeby kardiologii. Planuje się wykonanie następujących prac remontowych i budowlanych: przebudowę istniejących pomieszczeń, wymianę instalacji elektrycznych, wymianę instalacji wodno-kanalizacyjnej, wymianę centralnego ogrzewania oraz gazów medycznych i próżni, wymianę wykładzin, wymianę stolarki. Dzięki przeprowadzonym pracom Oddział Kardiologii - Pododdział Kardiologii "F" zyska nową powierzchnię w ramach której powstaną: dyżurki lekarskie, sale chorych z bezpośrednim dostępem do łazienek, izolatka, dwa gabinety zabiegowe, pomieszczenie kuchenne, ogólnodostępna toaleta dla niepełnosprawnych chorych.
Drugi etap prac remontowych i budowlanych dotyczyć będzie prac na aktualnym Oddziale Kardiologii - Pododdział Kardiologii "F", który dzięki zyskaniu nowej powierzchni po dawnym Oddziale Okulistyki, częściowo zostanie zaadoptowany przez Oddział Kardiochirurgii i Transplantologii wraz z Pododdziałem Pooperacyjnym (Oddział EPOP). W ramach tego etapu zrealizowane zostaną prace modernizacyjne i adaptacyjne umożliwiające utworzenie na potrzeby oddziału Oddział Kardiochirurgii i Transplantologii wraz z Pododdziałem Pooperacyjnym (Oddział EPOP) części przeznaczonej do opieki pooperacyjnej nad pacjentem kardiochirurgicznym w tym izolatek dla pacjentów po najbardziej inwazyjnych zabiegach, którzy wymagają szczególnych warunków opieki. 
Prace remontowe i budowlane znacznie polepszą warunki i bezpieczeństwo realizacji świadczeń medycznych. Wskazane powyżej prace spowodują także skrócenie czasu zajętości łóżek na oddziale kardiochirurgicznym o ok. 135 dni, skróci czas pobytu pacjentów oraz skróci czas oczekiwania na wykonanie zabiegu. 
Projekt przewiduje także zakup nowych urządzeń, oraz wymianę i wyeksploatowanej i przestarzałej aparatury medycznej na nową, spełniającą odpowiednie standardy bezpieczeństwa. Utworzenie nowej części Oddziału Kardiologii - Pododdział Kardiologii "F" oraz modernizacja przestrzeni dla Oddziału Kardiochirurgii i Transplantologii wraz z Pododdziałem Pooperacyjnym (Oddział EPOP) wymaga nakładów na aparaturę, która w znaczącym stopniu jest już wysłużona i wyeksploatowana ze względu na czas użytkowania – 10 lat użytkowania. </t>
  </si>
  <si>
    <t xml:space="preserve">Zgodnie z Mapą Potrzeb Zdrowotnych w zakresie kardiologii dla Polski choroby kardiologiczne najczęściej występują u osób starszych, dlatego mając do czynienia z procesem  starzenia  się  ludności,  należy  oczekiwać  wzrostu  liczby  nowych  przypadków  chorób  kardiologicznych.  Zgodnie  z  oszacowaniami,  w  ciągu  najbliższych  lat  nastąpi  wzrost  liczby  nowych pacjentów ze schorzeniami kardiologicznymi. W 2015 blisko 377 tys. pacjentów chorowało na co najmniej jedną z dolegliwości kardiologicznych . Prognozuje się, że liczba ta wzrośnie aż do 426 tys. w roku 2025. Co oznacza prawie trzynastoprocentowy wzrost w ciągu 10 lat.
W ciągu kolejnej dekady najszybciej rosnąć będzie liczba zachorowań na niewydolność serca. Według prognozy zachoruje na nią ok 258,1 tys. w roku 2025. Wysoka zachorowalność wystąpi także w przypadku tętniaka aorty oraz migotania i trzepotanie przedsionków. Jeśli chodzi zaś o przyrost bezwzględny, to największy będzie w chorobach najbardziej pospolitych, tzn. niewydolność serca i choroba niedokrwienna serca
Analizując  zachorowalność  w  aspekcie  przestrzennym,  największej  liczby  pacjentów  kardiologicznych w roku 2025 należy spodziewać się w województwach: mazowieckim, śląskim, wielkopolskim oraz małopolskim. 
W najbliższych latach – do 2025 r. szacuje się także przyrost operacji kardiochirurgicznych.  Między latami 2016 a 2029 wzrost liczby zabiegów wzrośnie  w woj. pomorskim o 9%, mazowieckim i wielkopolskim o  8%. 
Realizacja projektu PROKARDIO wpisuje się zatem w przedstawione w Mapie Potrzeb Zdrowotnych trendy demograficzny i szacowany wzrost zapotrzebowania na świadczenia opieki zdrowotnej z zakresu chorób kardiologicznych. 
</t>
  </si>
  <si>
    <t>2021.I</t>
  </si>
  <si>
    <t>Prace remontowe i prace budowlane</t>
  </si>
  <si>
    <t xml:space="preserve">W ramach zadania przewiduje się realizację dwóch eapów prac. Etap I dotyczyć będzie realizacji prac remontowych i budowlanych na dawnym Oddziale Okulistyki, który po przeniesieniu do nowej lokalizacji służyć będzie jako powiększona część Oddziału Kardiologii - Pododdział Kardiologii "F". W ramach realizowanych prac  planuje się następujące prace: przebudowa istniejących pomieszczeń, wymiana instalacji elektrycznych, wymiana instalacji wodno-kanalizacyjnej, wymiana centralnego ogrzewania oraz gazów medycznych i próżni. Dzięki przeprowadzonym pracom Oddział Kardiologi zyska nowe: dyżurki lekarskie, sale chorych z bezpośrednim dostępem do łazienek, izolatkę, dwa gabinety zabiegowe, pomieszczenie kuchenne, ogólnodostępną toaletę dla niepełnosprawnych chorych.  Drugi etap prac remontowych i budowlanych dotyczyć będzie prac na aktualnym Oddziale Kardiologii - Pododdział Kardiologii "F", który dzięki zyskaniu nowej powierzchni po dawnym Oddziale Okulistyki, częściowo zostanie zaadoptowany przez Oddział Kardiochirurgii i Transplantologii wraz z Pododdziałem Pooperacyjnym (Oddział EPOP). W ramach tego etapu zrealizowane zostaną prace modernizacyjne i adaptacyjne umożliwiające utworzenie na potrzeby oddziału Oddział Kardiochirurgii i Transplantologii wraz z Pododdziałem Pooperacyjnym (Oddział EPOP) części przeznaczonej do opieki pooperacyjnej nad pacjentem kardiochirurgicznym w tym izolatek dla pacjentów po najbardziej inwazyjnych zabiegach, którzy wymagają szczególnych warunków opieki. </t>
  </si>
  <si>
    <t>Nadzór inwestorski</t>
  </si>
  <si>
    <t xml:space="preserve">W ramach zadania opłacone zostanie wynagrodzenie dla inspektorów nazdoru, którzy pełnić będą pieczę nad realizacją prac budowlanych, instalacji elektrycznych i wod-kan. </t>
  </si>
  <si>
    <t>Zakup aparatury medycznej</t>
  </si>
  <si>
    <t>W ramach projektu zaplanowano doposażenie Oddziału Kardiologii - Pododdział Kardiologii "F" w następujące wyroby medyczne, które zastąpią wysłużoną aparaturę: a) stacje dokujące, b) pompy strzykawkowe, c) pompy przepływowe, d) łóżka do Sali Intensywnego Nadzoru Kardiologicznego, e) system monitorujący z telemetrią. Dla Oddziału Kardiochirurgii i Transplantologii z Pododdziałem Pooperacyjnym - Oddział EPOP zaplanowano do zakupu a) system monitorujący, b) łóżka.</t>
  </si>
  <si>
    <t>Koszty związane z uzyskaniem pozwoleń na realizację inwestycji</t>
  </si>
  <si>
    <t>W ramach zadania przewiduje się pokrycie kosztów związanych z wystąpieniem do MZ o opinię o celowości inwestycji -  IOWISZ oraz koszt zlecenia ekspertyzy budynku w któym realizowana będzie inwestycja u rzeczoznawcy.</t>
  </si>
  <si>
    <t xml:space="preserve">Celem jest wsparcie oddziałów oraz innych jednostek organizacyjnych Instytutu Kardiologii, udzielającego ponadregionalnie świadczeń zdrowotnych stacjonarnych i całodobowych na rzecz osób dorosłych z chorobami układu krążenia. Wsparcie dotyczy pracowni elektrofizjologii w Klinice Zaburzeń Rytmu Serca, Kliniki Niewydolności Serca i Transplantologii, Oddziału Wspomagania Lewokomorowego oraz pozostałych jednostek organizacyjnych wchodzących w skład Centrum Leczenia Zaburzeń Rytmu i Niewydolności Serca. Nie są to nowe jednostki organizacyjne, gdyż istnieją aktualnie w strukturze Instytutu. Nakłady inwestycyjne wyrobów medycznych stanowiących bezpośrednie zaplecze oraz wsparcie funkcjonujących jednostek organizacyjnych wymienionych powyzej. Kliniki będą dostosowane do potrzeb osób niepełnosprawnych oraz do wymogów Rozporządzenia z dnia 26 czerwca 2012 r. w sprawie szczegółowych wymagań, jakim powinny odpowiadać pomieszczenia i urządzenia podmiotu wykonującego działalność leczniczą.  Celem jest również wzrost liczby leczonych pacjentów poprzez lepsze wykorzystanie środków otrzymywanych z NFZ. Pośrednio powyższe działania mają kluczowe znaczenie dla zmniejszenia zachorowalności na choroby układu krążenia i w konsekwencji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Działania te mogą mieć również znaczenie w zakresie realizacji potrzeb wynikających z deficytu infrastruktury w zakresie leczenia jednostek chorobowych właściwych dla ww. klinik na poziomie ponadregionalnym. Cel nadrzędny (programowy, ogólny):                                                                                                                                                                                                                                                                                                    
1. wsparcie oddziałów oraz innych jednostek organizacyjnych szpitali ponadregionalnych udzielających świadczeń zdrowotnych stacjonarnych i całodobowych na rzecz osób dorosłych dedykowanych chorobom układu krążenia;
2. zmniejszenie zachorowalności na choroby układu krążenia i w konsekwencji zapewnienie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wskaźnik - średni czas pobytu pacjenta na łóżkach leczniczych w Polsce (planuje się spadek wskaźnika z 6,8 do 6,3);
3. wydłużenie okresu życia mieszkańców Polski;
4. wzrost liczby osób aktywnych zawodowo na rynku pracy;
5. zwiększenia liczby „zdrowych” lat pracy społeczeństwa;
6. zwiększenia bezpieczeństwa zdrowotnego zasobów pracy w Polsce;
7. zwiększenie dostępności i jakości specjalistycznych i wysokospecjalistycznych świadczeń zdrowotnych;
8. poprawa infrastruktury ochrony zdrowia oraz standardu wyposażenia w sprzęt medyczny;
9. podniesienie standardu obiektów ochrony zdrowia o znaczeniu ponadregionalnym oraz unowocześnienie ich wyposażenia;
10. zwiększenie skuteczności działań jednostek ochrony zdrowia w stanach zagrożenia zdrowotnego;
11. spadek zachorowalności na choroby układu sercowo-naczyniowego;
12. poszerzenie oferty usług medycznych placówek ochrony zdrowia o znaczeniu ponadregionalnym;
13. wzrost liczby placówek ochrony zdrowia o znaczeniu ponadregionalnym, posiadających specjalistyczny sprzęt medyczny;
14. skrócenie czasu hospitalizacji pacjentów. Statystyki Ministerstwa Zdrowia i Narodowego Funduszu Zdrowia.
Cel bezpośredni projektu - wskaźniki rezultatu: (główny) Poprawa dostępności i jakości wysokospecjalistycznych  świadczeń zdrowotnych (usług medycznych) w zakresie chorób układu sercowo-naczyniowego (kardiologia, kardiochirurgia, świadczonych przez Instytut Kardiologii im. Prymasa Tysiąclecia Kardynała Stefana Wyszyńskiego w Warszawie i kierowanych w szczególności do mieszkańców centralnej i północno-wschodniej Polski, gdzie zlokalizowany jest Projekt oraz mieszkańców całego kraju, którzy rokrocznie stanowią znaczący odsetek pacjentów Instytutu Kardiologii. W szczególności - poprawa dostępności wyspecjalizowanego ośrodka leczenia niewydolności serca i elektroterapii, dostosowanie sali operacyjnej do rekomendacji towarzystw naukowych,  zwiększenie powierzchni klinik w celu zwiększenia dostępności możliwości terapeutycznych (np. tory wizyjne, zabiegi z wykorzystaniem ECMO, zabiegi hybrydowe), zwiększenie efektywności działania w pracowni elektrofizjologii,  zwiększenie jakości nowoczesnego sprzętu diagnostycznego i terapeutycznego w pracowni elektrofizjologii Kliniki Zaburzeń Rytmu Serca, spadek liczby zakażeń szpitalnych, podniesienie efektywności kształcenia wysokospecjalistycznych kadr medycznych w kardiologii, zwiększenie potencjału innowacyjnego Instytutu, większa sprawność i bezawaryjność urządzeń medycznych dzięki dostępowi do nowych technologii, większe bezpieczeństwo pracy personelu klinik i pracowni Instytutu Kardiologii, w których zostanie zainstalowany sprzęt zakupiony w ramach projektu, większa liczba zabiegów z zakresu kardiologii i kardiochirurgii, skrócenie czasu oczekiwania na zabieg, skrócenie czasu udzielania pomocy medycznej, poprawa bezpieczeństwa pacjenta w sytuacji zagrożenia zdrowia lub życia, szersze możliwości diagnostyczno-terapeutyczne w zakresie kardiochirurgii i kardiologii,  poprawa funkcjonalności klinik i  pracowni IK, w których zlokalizowany zostanie sprzęt medyczny zakupiony w ramach Projektu, zmniejszenie średniego wieku aparatury medycznej, zwiększenie średniej liczby pacjentów leczonych w ciągu miesiąca, zwiększenie liczby specjalistycznych badań medycznych, zwiększenie liczby pacjentów korzystających z infrastruktury ochrony zdrowia.  </t>
  </si>
  <si>
    <t xml:space="preserve">Zadanie dotyczące przebudowy i dostosowania Oddziału wraz z Salą  Intensywnego Nadzoru Kardiologicznego będzie obejmowało realizację następujących działań: 1. Roboty rozbiórkowe i wyburzeniowe:
  - rozbiórkę części ścianek działowych;
  - demontaż stolarki drzwiowej i okiennej;
  - rozbiórkę warstw wykończeniowych sufitów i podłóg.
2. Wykonanie nowych ścian murowanych; 
3. Nowe tynki wewnętrzne;
4. Układanie płytek ceramicznych w pomieszczeniach higienicznych (2 nowowybudowane łazienki w tym 1 dla osób niepełnosprawnych);
5. Wykonanie sufitów podwieszonych z płyt z wełny mineralnej;
6. Ułożenie wykładzin podłogowych PCW; 
7. Roboty malarskie;
8. Montaż stolarki budowlanej;
9. Instalacje klimatyzatorów;
10. Instalacje gazów medycznych;
11. Roboty w zakresie instalacji elektrycznych oraz w zakresie montażu: opraw, osprzętu, urządzeń i odbiorników energii elektrycznej;
12. Instalacje teletechniczne - sieć komputerowa i telefoniczna;
13. Instalacja przyzywowa;
14. Instalacji wod.-kan.  oraz biały montaż;
W Oddziale Kardiologii w ramach przebudowy powstanie nowy kompleks sali intensywnego nadzoru wraz ze stanowiskiem nadzoru pielęgniarskiego oraz łazienką dla pacjentów.
</t>
  </si>
  <si>
    <t>Narzędzie 12 Narzędzie 15</t>
  </si>
  <si>
    <t xml:space="preserve">2019.III </t>
  </si>
  <si>
    <t xml:space="preserve">KRYTERIA WYBORU PROJEKTÓW - Działanie 9.1 kryteria właściwe dla projektów dot.  wsparcia istniejących Szpitalnych Oddziałów Ratunkowych </t>
  </si>
  <si>
    <t xml:space="preserve">Efektywność kosztowa projektu </t>
  </si>
  <si>
    <t>dodatkowe formalne dla działania 9.1
(kryterium nr 8)</t>
  </si>
  <si>
    <t xml:space="preserve">Wydatki są racjonalne, tzn. oparte na wiarygodnych źródłach, tj.
- w zakresie robót budowlanych – kosztorys inwestorski oparty o aktualny cennik dostępny na rynku dotyczący cen w budownictwie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
</t>
  </si>
  <si>
    <t>KRYTERIA WYBORU PROJEKTÓW - Działanie 9.1 kryteria właściwe dla projektów dot.  Utworzenia nowych szpitalnych oddziałów ratunkowych</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</si>
  <si>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</si>
  <si>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 nowe SOR
(kryterium nr 10) - kryterium dostępu</t>
  </si>
  <si>
    <t>Podmiot leczniczy będzie udzielał świadczeń opieki zdrowotnej na podstawie umowy zawartej z Dyrektorem oddziału wojewódzkiego NFZ o udzielanie świadczeń opieki zdrowotnej w zakresie leczenia szpitalnego – świadczenia w Szpitalnym Oddziale Ratunkowym najpóźniej w kolejnym okresie kontraktowania świadczeń po zakończeniu realizacji projektu.
Istnieje możliwość poprawy/uzupełnienia projektu w zakresie niniejszego kryterium na etapie oceny spełnienia kryteriów wyboru (zgodnie z art. 45 ust. 3 ustawy wdrożeniowej).</t>
  </si>
  <si>
    <t>Liczba ludności przypadająca na Szpitalny
Oddział Ratunkowy</t>
  </si>
  <si>
    <t>formalne - nowe SOR
(kryterium nr 9)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</si>
  <si>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</si>
  <si>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</si>
  <si>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formalne - nowe SOR
(kryterium nr 11) - kryterium dostępu</t>
  </si>
  <si>
    <t>Szpitalny Oddział Ratunkowy jest ujęty w Wojewódzkim Planie Działania Systemu, o którym mowa w art. 21 ust. 1 ustawy z dnia 8 września 2006 r. o Państwowym Ratownictwie Medycznym jako planowany do utworzenia oraz ogólnokrajowej mapie potrzeb w zakresie ratownictwa medycznego.
Istnieje możliwość poprawy/uzupełnienia projektu w zakresie niniejszego kryterium na etapie oceny spełnienia kryteriów wyboru (zgodnie z art. 45 ust. 3 ustawy wdrożeniowej).</t>
  </si>
  <si>
    <t>Odległość od najbliższego
szpitalnego oddziału
ratunkowego</t>
  </si>
  <si>
    <t>merytoryczne I stopnia - nowe SOR
(kryterium nr 9) - kryterium premiujące - 8 pkt.</t>
  </si>
  <si>
    <t>Odległość planowanego do utworzenia Szpitalnego Oddziału Ratunkowego mierzona po drogach do najbliżej położonego Szpitalnego Oddziału Ratunkowego w zależności od miasta, w którym się znajduje.
Istnieje możliwość poprawy/uzupełnienia projektu w zakresie niniejszego kryterium na etapie oceny spełnienia kryteriów wyboru (zgodnie z art. 45 ust. 3 ustawy wdrożeniowej).</t>
  </si>
  <si>
    <t>merytoryczne I stopnia - nowe SOR
(kryterium nr 8a, 8b) - kryterium premiujące - 14 pkt.</t>
  </si>
  <si>
    <r>
      <t xml:space="preserve">Zakres świadczeń zdrowotnych udzielanych w podmiocie leczniczym w trybie stacjonarnym w kontekście kompleksowości oferty medycznej placówki.
Istnieje możliwość poprawy/uzupełnienia projektu w zakresie niniejszego kryterium na etapie oceny spełnienia kryteriów wyboru (zgodnie z art. 45 ust. 3 ustawy wdrożeniowej).
</t>
    </r>
    <r>
      <rPr>
        <b/>
        <sz val="9"/>
        <color theme="1"/>
        <rFont val="Calibri"/>
        <family val="2"/>
        <charset val="238"/>
        <scheme val="minor"/>
      </rPr>
      <t>8a</t>
    </r>
    <r>
      <rPr>
        <sz val="9"/>
        <color theme="1"/>
        <rFont val="Calibri"/>
        <family val="2"/>
        <charset val="238"/>
        <scheme val="minor"/>
      </rPr>
      <t xml:space="preserve"> Zakres świadczeń zdrowotnych udzielanych w podmiocie leczniczym w trybie stacjonarnym w kontekście kompleksowości oferty medycznej placówki - Podmiot leczniczy, w którym znajduje się szpitalny oddział ratunkowy udziela stacjonarnych świadczeń opieki zdrowotnej finansowanych ze środków publicznych w rodzaju leczenie szpitalne w następujących zakresach: leczenie udarów mózgu (A48, A51)* w ramach neurologii, neurologia dziecięca, leczenie ostrych zespołów wieńcowych (E10, E11, E12, E13, E14) **w ramach kardiologii, kardiologia dziecięca, chirurgia dziecięca, neurochirurgia, neurochirurgia dziecięca, chirurgia szczękowo-twarzowa, chirurgia szczękowo-twarzowa dla dzieci, neonatologia, toksykologia, oksygenacja hiperbaryczna. 
</t>
    </r>
    <r>
      <rPr>
        <b/>
        <sz val="9"/>
        <color theme="1"/>
        <rFont val="Calibri"/>
        <family val="2"/>
        <charset val="238"/>
        <scheme val="minor"/>
      </rPr>
      <t>8b</t>
    </r>
    <r>
      <rPr>
        <sz val="9"/>
        <color theme="1"/>
        <rFont val="Calibri"/>
        <family val="2"/>
        <charset val="238"/>
        <scheme val="minor"/>
      </rPr>
      <t xml:space="preserve"> Zapewnienie przez podmiot leczniczy dostępudo rezonansu magnetycznego przez 24h/dobę.
* Nr kodu grupy (jgp) określonej w Załączniku nr 1a do zarządzenia nr 89/2013/DSOZ. Prezesa Narodowego Funduszu Zdrowia z dnia 19 grudnia 2013 r.
** Nr kodu grupy (jgp) określonej w Załączniku nr 1a do zarządzenia nr 89/2013/DSOZ. Prezesa Narodowego Funduszu Zdrowia z dnia 19 grudnia 2013 r. </t>
    </r>
  </si>
  <si>
    <t>Kryteria premiują projekty zakładające zwiększenie liczby stanowisk intensywnej terapii – dotyczy szpitali.</t>
  </si>
  <si>
    <t>Stanowiska intensywnej
terapii w SOR</t>
  </si>
  <si>
    <t>merytoryczne I stopnia - nowe SOR
(kryterium nr 12) - kryterium premiujące - 4 pkt.</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</si>
  <si>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</si>
  <si>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t>
  </si>
  <si>
    <t>-</t>
  </si>
  <si>
    <t xml:space="preserve"> Przeniesienie świadczeń opieki zdrowotnej udzielanych w SOR z poziomu lecznictwa szpitalnego na rzecz POZ i AOS jest niemożliwe z uwagi na zdefiniowane w ww. aktach prawnych wymogi niezbędne podczas udzielania przedmiotowych świadczeń.</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</si>
  <si>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</si>
  <si>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SOR udzielają pomocy ww. pacjentom niezależnie od realizacji działań konsolidacyjnych lub podjęcia inych form współpracy z podmiotami udzielajacymi świadczeń opieki zdrowotnej.</t>
  </si>
  <si>
    <t>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</si>
  <si>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Kryterium nieuzasadnione ze względu na specyfikę SOR.</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</si>
  <si>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</si>
  <si>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nowe SOR
(kryterium nr 11) - kryterium premiujące - 4 pkt.</t>
  </si>
  <si>
    <t>Rozwiązania wpływające na szybkość udzielania pomocy medycznej poszkodowanym.</t>
  </si>
  <si>
    <t>merytoryczne I stopnia - nowe SOR
(kryterium nr 10) - kryterium premiujące - 4 pkt.</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</si>
  <si>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</si>
  <si>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Kryteria premiują projekty przyczyniające się do zwiększenia jakości lub dostępności do diagnozy i terapii pacjentów w warunkach ambulatoryjnych.</t>
  </si>
  <si>
    <t xml:space="preserve">Rekomendacja nie została uwzględniona ze względu na specyfikę projektów/podmiotów.
Sposób organizacji SOR określony został w ustawie z dnia 8 września 2006 r. o Państwowym Ratownictwie Medycznym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</si>
  <si>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</si>
  <si>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Rekomendacja nie została uwzględniona ze względu na specyfikę projektów/podmiotów.
Sposób organizacji szpitalnych oddziałów ratunkowych (SOR) określony został w ustawie z dnia 8 września 2006 r. o Państwowym Ratownictwie Medycznym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</si>
  <si>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Pozytywna rekomendacja Komitetu Sterującego ds. koordynacji interwencji EFSI w
sektorze zdrowia</t>
  </si>
  <si>
    <t>formalne - nowe SOR
(kryterium nr 14)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</si>
  <si>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</si>
  <si>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Lokalizacja i gotowość funkcjonowania
lądowiska/lotniska dla śmigłowców</t>
  </si>
  <si>
    <t>formalne - nowe SOR
(kryterium nr 12) - kryterium dostępu</t>
  </si>
  <si>
    <t>Kompleksowość projektu</t>
  </si>
  <si>
    <t>formalne - nowe SOR
(kryterium nr 13) - kryterium dostępu</t>
  </si>
  <si>
    <t>Zakres projektu uwzględnia wszystkie niezbędne do wykonania prace. Po zrealizowaniu projektu Szpitalny Oddział Ratunkowy osiągnie pełną funkcjonalność (będzie spełniał wymagania określone w Ustawie z dnia 8 września 2006 roku o Państwowym Ratownictwie Medycznym oraz Rozporządzeniu Ministra Zdrowia z dnia 3 listopada 2011 roku w sprawie Szpitalnego Oddziału Ratunkowego).
Istnieje możliwość poprawy/uzupełnienia projektu w zakresie niniejszego kryterium na etapie oceny spełnienia kryteriów wyboru (zgodnie z art. 45 ust. 3 ustawy wdrożeniowej).</t>
  </si>
  <si>
    <t>KRYTERIA WYBORU PROJEKTÓW - Działanie 9.1 kryteria merytoryczne I stopnia</t>
  </si>
  <si>
    <r>
      <t xml:space="preserve">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 oraz projektu w zakresie Trybów Obsługi Pacjenta w Szpitalnym Oddziale Ratunkowym (TOPSOR).</t>
    </r>
  </si>
  <si>
    <t>merytoryczne I stopnia dla działania 9.1
(kryterium nr 1) - kryterium premiujące - 6 pkt.</t>
  </si>
  <si>
    <t>Posiadanie przez podmiot leczniczy akredytacji wydanej na podstawie ustawy z dnia 6 listopada 2008 r. o akredytacji w ochronie zdrowia (dalej: akredytacji) lub jest w okresie przygotowawczym do przeprowadzenia wizyty akredytacyjnej  lub posiada certyfikat normy EN 15224 – Usługi Ochrony Zdrowia – System Zarządzania Jakością.
Istnieje możliwość poprawy/uzupełnienia projektu w zakresie niniejszego kryterium na etapie oceny spełnienia kryteriów wyboru (zgodnie z art. 45 ust. 3 ustawy wdrożeniowej).</t>
  </si>
  <si>
    <r>
      <t xml:space="preserve">Kryteria premiują projekty, których realizatorzy uczestniczą w kształceniu przeddyplomowym lub podyplomowym kadr medycznych.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 oraz projektu w zakresie Trybów Obsługi Pacjenta w Szpitalnym Oddziale Ratunkowym (TOPSOR).</t>
    </r>
  </si>
  <si>
    <t>Kształcenie</t>
  </si>
  <si>
    <t>merytoryczne I stopnia dla działania 9.1
(kryterium nr 2) - kryterium premiujące - 2 pkt.</t>
  </si>
  <si>
    <t>Podmiot leczniczy uczestniczy w kształceniu przeddyplomowym i podyplomowym kadr systemu Państwowego Ratownictwa Medycznego.
Istnieje możliwość poprawy/uzupełnienia projektu w zakresie niniejszego kryterium na etapie oceny spełnienia kryteriów wyboru (zgodnie z art. 45 ust. 3 ustawy wdrożeniowej).</t>
  </si>
  <si>
    <t>merytoryczne I stopnia dla działania 9.1
(kryterium nr 3.1.) - kryterium premiujące - 3 pkt.</t>
  </si>
  <si>
    <t>merytoryczne I stopnia dla działania 9.1
(kryterium nr 3.2.) - kryterium premiujące - 3 pkt.</t>
  </si>
  <si>
    <t>W ramach kryterium badaniu będzie podlegał wskaźnik płynności.
Istnieje możliwość poprawy/uzupełnienia projektu w zakresie niniejszego kryterium na etapie oceny spełnienia kryteriów wyboru (zgodnie z art. 45 ust .3 ustawy wdrożeniowej).</t>
  </si>
  <si>
    <t>merytoryczne I stopnia dla działania 9.1
(kryterium nr 3.3.) - kryterium premiujące - 3 pkt.</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</si>
  <si>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</si>
  <si>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9.1
(kryterium nr 3.4.) - kryterium premiujące - 2 pkt.</t>
  </si>
  <si>
    <t>merytoryczne I stopnia dla działania 9.1
(kryterium nr 4) - kryterium premiujące - 2 pkt.</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</si>
  <si>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</si>
  <si>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Efektywność ekonomiczna</t>
  </si>
  <si>
    <t>merytoryczne I stopnia dla działania 9.1
(kryterium nr 5) - kryterium premiujące - 4 pkt.</t>
  </si>
  <si>
    <t>merytoryczne I stopnia dla działania 9.1
(kryterium nr 6) - kryterium premiujące - 1 pkt.</t>
  </si>
  <si>
    <t>merytoryczne I stopnia dla działania 9.1
(kryterium nr 7) - kryterium premiujące - 2 pkt.</t>
  </si>
  <si>
    <t xml:space="preserve">Po zrealizowaniu projektu Szpitalny Oddział Ratunkowy będzie zapewniał udzielanie świadczeń ratowniczych minimum 150 tys. ludności.* Dopuszcza się wyjątki uzasadnione np. wyższym natężeniem ruchu (m.in. ze względu na przebieg tras szybkiego ruchu), lokalizacją SOR na terenach turystycznych, miastach wojewódzkich, gęstością zaludnienia i wielkością obszaru objętego działaniem SOR, w związku z koniecznością zachowania zasady tzw. „złotej godziny”**, utrudnionym dojazdem zespołu ratownictwa medycznego do SOR (np. brak mostu, przeprawa promowa, akweny wodne, tereny górskie).  Istnieje możliwość poprawy/uzupełnienia projektu w zakresie niniejszego kryterium na etapie oceny spełnienia kryteriów wyboru (zgodnie z art. 45 ust. 3 ustawy wdrożeniowej).                                                                                                                                                                                                                                                                   *Przy obliczaniu liczby ludności przypadającej na SOR należy kierować się koniecznością zachowania tzw. zasady „złotej godziny”. Należy zatem brać pod uwagę liczbę ludności  danego województwa wg ostatnio publikowanych danych GUS, a także obszar działania SOR, tj. najbardziej odległe miejsca, z których pacjent zostanie przetransportowany do SOR w takim czasie aby od momentu wystąpienia zdarzenia do momentu podjęcia skutecznych działań ratowniczych na SOR nie minęła 1 godzina.  
** Konieczność przestrzegania zasady dotarcia zespołu ratownictwa medycznego z poszkodowanym do SOR w ciągu 1 godz. od momentu wezwania do zdarzenia. </t>
  </si>
  <si>
    <r>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 ,
albo 
będzie posiadał umowę z innym podmiotem na korzystanie z najbliższego lądowiska/lotniska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 xml:space="preserve">
</t>
    </r>
    <r>
      <rPr>
        <sz val="10"/>
        <color theme="1"/>
        <rFont val="Calibri"/>
        <family val="2"/>
        <charset val="238"/>
        <scheme val="minor"/>
      </rPr>
      <t>albo
podmiot leczniczy złoży oświadczenie*** poświadczone przez podmiot tworzący, potwierdzające, że miejscowy plan zagospodarowania przestrzennego albo decyzja o warunkach zabudowy i zagospodarowania terenu wskazują na brak możliwości technicznych budowy lądowiska/ lotniska spełniającego wymagania określone w rozporządzeniu Ministra Zdrowia z dnia 3 listopada 2011 r. w sprawie szpitalnego oddziału ratunkowego **** - zarówno naziemnego przy SOR, wyniesionego na obiekcie, jak i położonego w takiej odległości o SOR, że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Do oświadczenia należy załączyć odpowiednio wyciąg z miejscowego planu zagospodarowania przestrzennego lub decyzję o warunkach zabudowy.
Istnieje możliwość poprawy/uzupełnienia projektu w zakresie niniejszego kryterium na etapie oceny spełnienia kryteriów wyboru (zgodnie z art. 45 ust. 3 ustawy wdrożeniowej).
*/**/****</t>
    </r>
    <r>
      <rPr>
        <sz val="8"/>
        <color theme="1"/>
        <rFont val="Calibri"/>
        <family val="2"/>
        <charset val="238"/>
        <scheme val="minor"/>
      </rPr>
      <t xml:space="preserve">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 z późn. zm.3)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 Dopuszcza się funkcjonowanie szpitalnego oddziału ratunkowego niespełniającego powyższych wymagań, znajdującego się w szpitalu, w którym funkcjonują jednostki organizacyjne szpitala wyspecjalizowane w zakresie udzielania świadczeń zdrowotnych niezbędnych dla ratownictwa medycznego, jeżeli miejscowy plan zagospodarowania przestrzennego albo decyzja o warunkach zabudowy i zagospodarowania terenu uniemożliwia spełnienie wymagań określonych w przepisach odnoszących się do obowiązku posiadania lotniska lub lądowiska.</t>
    </r>
  </si>
  <si>
    <t>POIiŚ.9.P.268</t>
  </si>
  <si>
    <t>Data i podpis osoby upoważnionej do złożenia 
Planu działań 
(zgodnie z informacją w pkt Informacje ogólne) - podpisano elektronicznie</t>
  </si>
  <si>
    <t xml:space="preserve"> POIiŚ.9.P.262, POIiŚ.9.P.263, POIiŚ.9.P.264,  POIiŚ.9.P.265, POIiŚ.9.P.266, POIiŚ.9.P.267, POIiŚ.9.P.268</t>
  </si>
  <si>
    <t xml:space="preserve"> POIiŚ.9.P.268</t>
  </si>
  <si>
    <t xml:space="preserve">Utworzenie Szpitalnego Oddziału Ratunkowego (SOR) wraz z wyposażeniem na bazie istniejącej Izby Przyjęć w Specjalistycznym Szpitalu Miejskim im. M. Kopernika w Toruniu  </t>
  </si>
  <si>
    <t>POIS.09.02.00-00-0147/18-00</t>
  </si>
  <si>
    <t xml:space="preserve">SPECJALISTYCZNY SZPITAL MIEJSKI IM. M.KOPERNIKA </t>
  </si>
  <si>
    <t xml:space="preserve">M. TORUŃ </t>
  </si>
  <si>
    <t>0463011</t>
  </si>
  <si>
    <t>_______________________</t>
  </si>
  <si>
    <t>_____________________________</t>
  </si>
  <si>
    <t>9.1 Infrastruktura ratownictwa medycznego</t>
  </si>
  <si>
    <t>Aneta Napiórkowska, Departament Oceny Inwestycji, starszy specjalista
tel. 882 359 355 , e-mail: a.napiorkowska@mz.gov.pl 
Agnieszka Tuderek-Kuleta,  Departament Oceny Inwestycji, naczelnik, 
tel. 882 354 597 e-mail: a.tuderek@mz.gov.pl</t>
  </si>
  <si>
    <t>Narzędzie 6 Utworzenie nowych SOR powstałych od podstaw lub na bazie istniejących izb przyjęć ze szczególnym uwzględnieniem stanowisk wstępnej intensywnej terapii (roboty budowlane, doposażenie) [C]</t>
  </si>
  <si>
    <t xml:space="preserve">Utworzenie nowych SOR powstałych od podstaw lub na bazie istniejących izb przyjęć ze szczególnym uwzględnieniem stanowisk wstępnej intensywnej terapii (roboty budowlane, doposażenie). W przypadku, kiedy w celu osiągnięcia pełnej funkcjonalności SOR niezbędne jest przeprowadzenie prac w zakresie budowy/remontu całodobowego lądowiska lub lotniska dla śmigłowców, prace te muszą zostać ujęte w zakresie rzeczowym projektu dotyczącego utworzenia SOR. Dotyczy SOR wpisanych do WPDSPRM jako planowane. </t>
  </si>
  <si>
    <r>
      <t xml:space="preserve">Realizacja projektu wpisuje się w cele następujących dokumentów strategicznych:
</t>
    </r>
    <r>
      <rPr>
        <b/>
        <i/>
        <sz val="10"/>
        <rFont val="Calibri"/>
        <family val="2"/>
        <charset val="238"/>
      </rPr>
      <t>Krajowe Ramy Strategiczne. Policy Paper dla ochrony zdrowia 2014-2020</t>
    </r>
    <r>
      <rPr>
        <i/>
        <sz val="10"/>
        <rFont val="Calibri"/>
        <family val="2"/>
        <charset val="238"/>
      </rPr>
      <t xml:space="preserve">
„Policy paper dla ochrony zdrowia na lata 2014–2020” to dokument strategiczno-wdrożeniowy opisujący cele, kierunki niezbędnych interwencji oraz narzędzia ich realizacji, które odpowiadają na zdiagnozowane problemy, prognozowane wyzwania oraz postulaty wskazane w sektorze opieki zdrowotnej. 
Głównym celem, jaki został wytyczony w „Policy Paper…”, jest zwiększenie długości życia w zdrowiu jako czynnika wpływającego na jakość życia i wzrost gospodarczy w Polsce („Policy Paper…” str. 136). Niniejszy projekt wpisuje się w ww. cel główny, jak również: 
• Cele długoterminowe do 2030 r.: Cel nr 4 - Zwiększenie dostępności do wysokiej jakości usług zdrowotnych w priorytetowych, wynikających z uwarunkowań epidemiologicznych, dziedzinach medycyny (np. kardiologia, onkologia, neurologia, medycyna ratunkowa, ortopedia i traumatologia, psychiatria) (str. 136).
Zakłada się, że efektem realizacji powyższego celu będzie m.in.: rozwój i modernizacja zasobów infrastrukturalnych ochrony zdrowia, zgodnie z identyfikowanymi potrzebami kraju i regionów;
• Cele operacyjne – Cel A: Rozwój profilaktyki zdrowotnej, diagnostyki i medycyny naprawczej ukierunkowany na główne problemy epidemiologiczne w Polsce (str. 140);
• Narzędzie 6: Utworzenie nowych SOR powstałych od podstaw lub na bazie istniejących izb przyjęć ze szczególnym uwzględnieniem stanowisk wstępnej intensywnej terapii (roboty budowlane, doposażenie) (str. 150). 
Utworzenie nowego SOR-u pozytywnie wpłynie na zwiększenie dostępności do wysokiej jakości usług zdrowotnych, a przez to na zwiększenie długości życia w zdrowiu mieszkańców Torunia i okolic. 
</t>
    </r>
    <r>
      <rPr>
        <b/>
        <i/>
        <sz val="10"/>
        <rFont val="Calibri"/>
        <family val="2"/>
        <charset val="238"/>
      </rPr>
      <t>Strategia Sprawne Państwo 2020</t>
    </r>
    <r>
      <rPr>
        <i/>
        <sz val="10"/>
        <rFont val="Calibri"/>
        <family val="2"/>
        <charset val="238"/>
      </rPr>
      <t xml:space="preserve">
Strategia „Sprawne Państwo 2020” określa cele i kierunki interwencji w obszarach szczególnie istotnych dla rozwoju państwa. Planowane oraz podejmowane działania mają na celu ukształtowanie państwa otwartego, pomocnego, skutecznego i efektywnego, o silnej pozycji międzynarodowej i wysokiej aktywności obywateli w życiu społecznym i politycznym. Zakres przedmiotowy odnosi się m.in. do zagadnień efektywności systemu ochrony zdrowia. 
Celem głównym wskazanym w dokumencie jest zwiększenie skuteczności i efektywności państwa otwartego na współpracę z obywatelami (str. 35).
Niniejszy projekt wpisuje się w realizację Celu 7 zorientowanego na działania podejmowane przez służby i instytucje odpowiedzialne za bezpieczeństwo wewnętrzne i porządek publiczny zarówno w ramach bieżącego funkcjonowania, jak i w sytuacjach nadzwyczajnych. W ramach ww. celu podejmowane będą przedsięwzięcia związane z usprawnieniem zarządzania kryzysowego i ochrony ludności, a także funkcjonowania Państwowego Ratownictwa Medycznego, co m.in. określa Kierunek Interwencji 7.6. Poprawa funkcjonowania systemu Państwowego Ratownictwa Medycznego (str. 91). Dzięki planowanej inwestycji możliwe będzie utworzenie drugiego w mieście Toruniu SOR-u, co przełoży się na efektywniejsze i sprawniejsze funkcjonowanie systemu ratownictwa medycznego. 
</t>
    </r>
    <r>
      <rPr>
        <b/>
        <i/>
        <sz val="10"/>
        <rFont val="Calibri"/>
        <family val="2"/>
        <charset val="238"/>
      </rPr>
      <t>Strategia Rozwoju Kraju 2020</t>
    </r>
    <r>
      <rPr>
        <i/>
        <sz val="10"/>
        <rFont val="Calibri"/>
        <family val="2"/>
        <charset val="238"/>
      </rPr>
      <t xml:space="preserve">
Dokument określa główne obszary strategiczne, w ramach których prowadzone są działania oraz interwencje wskazane jako niezbędne w celu przyspieszenia procesów rozwojowych, a także wykorzystania zdiagnozowanych potencjałów oraz usuwanie barier rozwojowych. Strategia stanowi zasadnicze ramy dla interwencji strukturalnej w Polsce, podejmowanej w ramach poszczególnych polityk europejskich w okresie programowania 2014-2020. Jednym z obszarów ujętych w dokumencie jest obszar dotyczący ochrony zdrowia. Niniejszy projekt wpisuje się w ujęte w strategii zakresy: Obszar Strategiczny I – Sprawne i efektywne państwo, Cel I.3. Wzmocnienie warunków sprzyjających realizacji indywidualnych potrzeb i aktywności obywatela, Priorytetowe kierunki interwencji publicznej - I.3.3. Zwiększenie bezpieczeństwa obywatela (str. 50 – 51).
W ramach powyższego zakresu interwencji realizowane są działania mające na celu zwiększenie dostępności do świadczeń zdrowotnych w połączeniu z odpowiednim poziomem tych świadczeń, także związanych z budowaniem nowoczesnego, efektywnego, zintegrowanego systemu współdziałania  służb ratunkowych ze szczególnym uwzględnieniem właściwego funkcjonowania systemu ratownictwa medycznego, rozumianego jako struktura ściśle kooperujących ze sobą jednostek.
</t>
    </r>
    <r>
      <rPr>
        <b/>
        <i/>
        <sz val="10"/>
        <rFont val="Calibri"/>
        <family val="2"/>
        <charset val="238"/>
      </rPr>
      <t>Szczegółowy Opis Osi Priorytetowych POIiŚ</t>
    </r>
    <r>
      <rPr>
        <i/>
        <sz val="10"/>
        <rFont val="Calibri"/>
        <family val="2"/>
        <charset val="238"/>
      </rPr>
      <t xml:space="preserve">
Program Operacyjny Infrastruktura i Środowisko wskazuje krajowe cele w obszarze rozwoju zrównoważonego przy zachowaniu spójności i równowagi pomiędzy działaniami inwestycyjnymi w zakresie niezbędnej infrastruktury oraz wsparcia skierowanego do wybranych obszarów gospodarki. Szczegółowy Opis Osi Priorytetowych zawiera uszczegółowienie informacji odnoszących się do ogólnych zasad i reguł realizacji programu, osi priorytetowych oraz poszczególnych działań.
Planowany do realizacji projekt jest zgodny z założeniami wskazanymi w ramach Osi priorytetowej IX Wzmocnienie strategicznej infrastruktury ochrony zdrowia, wpisuje się typy projektów wskazanych do dofinansowania w ramach Działanie 9.1 Infrastruktura ratownictwa medycznego. Interwencje w tym zakresie ukierunkowane są na rozwój strategicznych elementów infrastruktury ochrony zdrowia, przez co możliwe będzie stworzenie warunków niezbędnych do zmniejszenia nierówności w zakresie stanu zdrowia (str. 200 – 202). W ramach działań zaplanowanych w projekcie utworzona zostanie dodatkowa jednostka systemu ratownictwa medycznego – nowy szpitalny oddział ratunkowy, adekwatnie do zidentyfikowanych potrzeb, m. in. na podstawie danych demograficznych tak, aby zapewnić równy dostęp mieszkańców Polski oraz przebywających na jej terenie obcokrajowców do świadczeń ratownictwa medycznego. 
SOR wpisuje się też w potrzeby województwa w zakresie ratownictwa medycznego. Projekt jest zgodny z Ogólnokrajową mapą potrzeb zdrowotnych w zakresie ratownictwa medycznego i Wojewódzkim Planem Działania Systemu Państwowe Ratownictwo Medyczne. 
Planowany do realizacji projekt zakłada utworzenie nowego SOR-u w Toruniu. Aktualnie na terenie miasta liczącego prawie 200 tys. mieszkańców funkcjonuje zaledwie 1 tego typu oddział w Wojewódzkim Szpitalu Zespolonym im. L. Rydygiera. Świadczeniami medycznymi w ramach ratownictwa medycznego objęte są nie tylko osoby zamieszkujące w Toruniu, ale również mieszkańcy pobliskich miejscowości (w powiecie toruńskim zamieszkuje przeszło 100 tys. osób). Na terenie województwa kujawsko-pomorskiego istnieje obecnie 10 Szpitalnych Oddziałów Ratunkowych. Najbliższymi ośrodkami posiadającymi w swoich strukturach SOR są: Bydgoszcz (ok. 50 km), Inowrocław (ok. 40 km), Włocławek (ok. 65 km), Brodnica (ok. 65 km), Świecie (ok. 50 km) oraz Grudziądz (ok. 65 km). 
Toruń – jedno z większych miast w województwie, odbiega od innych ośrodków posiadających na swoim obszarze oddziały ratunkowe pod względem liczby zapewnionych m.in.: stanowisk resuscytacyjnych (Toruń – 2; Bydgoszcz* – 6), stanowisk intensywnej terapii (Toruń – 2; Bydgoszcz – 8), stanowisk obserwacyjnych (Toruń – 6; Bydgoszcz – 22). 
Co więcej, pacjenci w stanie nagłego zagrożenia zdrowia porównywalnie często są przekazywani do Izby Przyjęć szpitala, co na funkcjonujący w mieście SOR. W 2018 r. zespoły ratownictwa medycznego przekazały do Izby Przyjęć szpitala 11 457 pacjentów, natomiast na SOR 13 631 pacjentów (dane za Plan działania Systemu Państwowe Ratownictwo Medyczne dla Województwa Kujawsko-Pomorskiego z 20.11.2018r.)
W związku z powyższym utworzenie nowego SOR w ramach Specjalistycznego Szpitala Miejskiego im. M. Kopernika będzie miało znaczenie strategiczne dla regionu ze względu na możliwość zapewnienia większej dostępności i polepszenia jakości świadczonych usług w ramach ratownictwa medycznego, co pozytywnie wpłynie na całą strukturę organizacyjną ratownictwa medycznego opartą o koncepcję „łańcucha przeżycia”. W ramach ww. struktury SOR stanowi bowiem ogniwo docelowe, które powinno zapewniać możliwie najbardziej specjalistyczną pomoc medyczną w jak najkrótszym czasie. Funkcjonowanie SOR-u odgrywa kluczową rolę w tzn. „złotej godzinie”, w ciągu której od zapewnienia szybkiej i specjalistycznej opieki medycznej zależy życie chorego/poszkodowanego. 
*Bydgoszcz – liczba mieszkańców ponad 350 tys., istnieją 3 SOR-y</t>
    </r>
  </si>
  <si>
    <t>Efektywność ekonomiczna projektu, z punktu widzenia interesu spolecznego, przedsięwzięcie jest opłacalne, ponieważ realizacja projektu przyczyni się do powstania szeregu efektów zewnętrznych, ale trudnych do skwantyfikowania, takich jak: -wzrost jakości świadczonych usług; -wzrost efektywności procesów diagnostycznych i leczniczych; -wzrost dostępności do świadczeń; -możliwość wykonywania badań na urządzeniach o najwyższym dostępnym standardzie; -wzrost poziomu bezpieczeństwa i komfortu pacjentów; -zwiększenie lokalnej atrakcyjności osiedleńczej; -systematyczne kreowanie atrakcyjnego wizerunku regionu. Przyjmując, że projekt umożliwi uratowanie minimum jednego życia ludzkiego w ciągu roku, którego wartość wg szacunków Komisji Europejskiej, podanych w dokumencie "Handbook on estimation of external coasts in transport sector", wynosi 1,5mln EURO, stwierdza się osiągnięcie dużej korzyści ekonomicznej po zrealizowaniu projektu.
Planowany do realizacji projekt będzie wykazywał efektywność kosztową projektu, a także będzie wpływał na efektywność finansową Beneficjenta. Inwestycja umożliwi zakontraktowanie przez SSM realizacji świadczeń finansowanych z NFZ o wyższej wartości. W 2018 r. umowa z NFZ w zakresie świadczeń realizowanych przez Izbę Przyjęć (dalej IP) opiewała na kwotę łączną 2 044 000,00 zł (ryczałt dobowy – 5 600,00 zł), natomiast w 2019 r. zaplanowano kwotę łączną 2 062 980,00 zł (ryczałt dobowy – 5 652,00 zł). 
Inwestycja mająca na celu utworzenie SOR wpłynie na znaczną poprawę rentowności szpitala związaną z realizacją tego typu świadczeń. 
Planowana inwestycja umożliwi dwukrotne zwiększenie powierzchni w porównaniu do aktualnie zajmowanej przez Izbę Przyjęć, a także wzrost zatrudnienia, co wpłynie pozytywnie na zwiększenie liczby pacjentów leczonych w ramach usługi SOR. 
Planowany do realizacji projekt przewiduje działania reorganizacyjne na terenie SSM mające na celu maksymalizację wykorzystania posiadanej oraz planowanej do rozbudowy infrastruktury.</t>
  </si>
  <si>
    <t xml:space="preserve">Wzmocnienie infrastruktury służby zdrowia w zakresie ratownictwa medycznego oraz poprawa dostępności usług medycznych poprzez utworzenie nowego Szpitalnego Oddziału ratunkowego na bazie Izby Przyjęć w Specjalistycznym Szpitalu Miejskim im. M. Kopernika w Toruniu </t>
  </si>
  <si>
    <t xml:space="preserve">W zakresie przedmiotowym projektu zaplanowano inwestycje związane z zakupem wyposażenia (zarówno wyrobów medycznych, jak i wyposażenia socjalno-bytowego, biurowego/administracyjnego oraz infrastruktury niezbędnej do odbierania danych medycznych pacjenta transmitowanych ze środków transportu sanitarnego), a także prace modernizacyjno-adaptacyjne mające na celu utworzenie nowego Szpitalnego Oddziału Ratunkowego na bazie istniejącej Izby Przyjęć wraz z przyległymi do niej pomieszczeniami. Prace modernizacyjno-adaptacyjne prowadzone będą w pomieszczeniach obecne funkcjonującej Izby Przyjęć  oraz pomieszczeniach Oddziału Chorób Wewnętrznych.
W ramach projektu zostaną zrealizowane następujące zadania: 
1. Zakup wyrobów medycznych (aparatury medycznej);
2. Zakup i montaż infrastruktury do odbierania danych medycznych pacjenta transmitowanych ze środków transportu sanitarnego;
3. Zakup wyposażenia socjalno-bytowego oraz wyposażenia biurowego/administracyjnego niezbędnego do realizacji świadczeń w ramach SOR;
4. Prace modernizacyjno-adaptacyjne pomieszczeń przeznaczonych na SOR.
</t>
  </si>
  <si>
    <r>
      <t>Szpitalny Oddział Ratunkowy został wpisany do Wojewódzkiego Planu Działania Systemu Państwowe Ratownictwo Medyczne jako planowany do utworzenia</t>
    </r>
    <r>
      <rPr>
        <i/>
        <sz val="10"/>
        <color indexed="8"/>
        <rFont val="Calibri"/>
        <family val="2"/>
        <charset val="238"/>
      </rPr>
      <t xml:space="preserve"> (Plan Działania Systemu Państwowe Ratownictwo Medyczne dla Województwa Kujawsko-Pomorskiego, Załącznik do Planu PRM 2019 po aktualizacji 2, Tabela 17, poz. 2)</t>
    </r>
    <r>
      <rPr>
        <i/>
        <sz val="10"/>
        <rFont val="Calibri"/>
        <family val="2"/>
        <charset val="238"/>
      </rPr>
      <t>. Projekt jest zgodny z Ogólnokrajową mapą potrzeb zdrowotnych w zakresie ratownictwa medycznego.</t>
    </r>
  </si>
  <si>
    <t>2021.IV</t>
  </si>
  <si>
    <t>1. Zakup wyrobów medycznych (aparatury medycznej)</t>
  </si>
  <si>
    <t>Zakup wyrobów medycznych niezbędnych do realizacji świadczeń medycznych w ramach SOR (szczegółowy wykaz sprzętów w części: zestawienie rzeczowe). Zakup zgodny z wymogami rozporządzenia Ministra Zdrowia z dnia 03.11.2011 r. w sprawie szpitalnego oddziału ratunkowego.</t>
  </si>
  <si>
    <t>2. Zakup i montaż infrastruktury do odbierania danych medycznych pacjenta transmitowanych ze środków transportu sanitarnego</t>
  </si>
  <si>
    <t xml:space="preserve">Zakup i montaż infrastruktury do odbierania danych medycznych pacjenta transmitowanych ze środków transportu sanitarnego niezbędnej do realizacji świadczeń medycznych w ramach SOR </t>
  </si>
  <si>
    <t>3. Zakup wyposażenia socjalno-bytowego oraz wyposażenia biurowego/administracyjnego niezbędnego do realizacji świadczeń w ramach SOR</t>
  </si>
  <si>
    <t xml:space="preserve"> Zakup wyposażenia socjalno-bytowego oraz wyposażenia biurowego/administracyjnego niezbędnego do realizacji świadczeń w ramach SOR</t>
  </si>
  <si>
    <t>4. Prace modernizacyjno-adaptacyjne pomieszczeń przeznaczonych na SOR</t>
  </si>
  <si>
    <t>Prace modernizacyjno-adaptacyjne pomieszczeń przeznaczonych na SOR w pomieszczeniach przynależących do Izby Przyjęć oraz Oddziału Chorób Wewnętrznych (parter) wraz z  budową lub modernizacją sieci, instalacji i urządzeń zapewniających możliwość użytkowania infrastruktury zgodnie z jej przeznaczeniem, tj. m. in. telekomunikacyjnych, cieplnych, wentylacyjnych, gazowych, wodociągowych, kanalizacyjnych, elektrycznych lub elektroenergetycznych</t>
  </si>
  <si>
    <t>Liczba leczonych w podmiotach leczniczych objętych wsparciem (wartość bezwzględna)</t>
  </si>
  <si>
    <t xml:space="preserve">regiony słabiej rozwinięte 1 090 529/ region lepiej rozwinięty 140 211 </t>
  </si>
  <si>
    <t>brak danych</t>
  </si>
  <si>
    <t>regiony słabiej rozwinięte 79/ region lepiej rozwinięty 11</t>
  </si>
  <si>
    <t>Liczba wspartych podmiotów leczniczych udzielających świadczeń ratownictwa medycznego lub jednostek organizacyjnych szpitali wyspecjalizowanych w zakresie udzielania świadczeń niezbędnych dla ratownictwa medycznego</t>
  </si>
  <si>
    <t xml:space="preserve">2 949 000,00
</t>
  </si>
  <si>
    <t xml:space="preserve">regiony słabiej rozwinięte 358 000 000/ region lepiej rozwinięty 40 000 000 </t>
  </si>
  <si>
    <t>Liczba wybudowanych lotnisk/lądowisk dla śmigłowców</t>
  </si>
  <si>
    <t xml:space="preserve">regiony słabiej rozwinięte 20/region lepiej rozwinięty 4 </t>
  </si>
  <si>
    <t>Liczba przebudowanych lotnisk/lądowisk dla śmigłowców</t>
  </si>
  <si>
    <t>regiony słabiej rozwinięte 34/ region lepiej rozwinięty 2</t>
  </si>
  <si>
    <t xml:space="preserve">Tryb pozakonkursowy może być zastosowany do wyboru projektów, których wnioskodawcami, ze względu na charakter lub cel projektu, mogą być jedynie podmioty jednoznacznie określone przed złożeniem wniosku o dofinansowanie projektu. W trybie pozakonkursowym mogą być wybierane wyłącznie projekty o strategicznym znaczeniu dla społeczno-gospodarczego rozwoju kraju, regionu lub obszaru objętego realizacją ZIT, lub projekty dotyczące realizacji zadań publicznych. (w świetle art. 38 ust. 2 i 3 ustawy z dnia 11 lipca 2014 r. o zasadach realizacji programów w zakresie polityki spójności finansowanych w perspektywie finansowej 2014 -2020 ).Specjalistyczny Szpital Miejski im. M. Kopernika w Toruniu (dalej SSM), jako jednostka medyczna, podejmuje działania na rzecz ochrony oraz poprawy  stanu zdrowia ludności poprzez organizowanie i prowadzenie działalności leczniczej, profilaktycznej i rehabilitacyjnej, przy stałym podnoszeniu jakości świadczonych usług, a także propagowanie zachowań prozdrowotnych. Zadaniem SSM jest organizowanie i udzielanie świadczeń zdrowotnych osobom dorosłym (wyjątek stanowi poradnia preluksacyjna realizująca świadczenia zdrowotne skierowane do dzieci). Zakres udzielanych przez Szpital Miejski w Toruniu świadczeń zdrowotnych obejmuje w szczególności: 
1. zapewnienie świadczeń szpitalnych,  
2. udzielanie specjalistycznych świadczeń zdrowotnych w warunkach ambulatoryjnych,
3. orzekanie i opiniowanie o stanie zdrowia, 
4. zapobieganie powstawaniu urazów i chorób poprzez działania profilaktyczne,
5. czynności z zakresu zaopatrzenia w przedmioty ortopedyczne i środki pomocnicze.
W strukturze organizacyjnej SSM funkcjonują następujące komórki organizacyjne: Oddziały (łącznie 10), Izba Przyjęć, Blok Operacyjny, Komórki diagnostyczno-lecznicze, Pracownie, Komórki diagnostyczne i inne komórki o charakterze medycznym. 
SSM nieustannie podejmuje działania mające na celu zwiększenie dostępności oraz ulepszenie i rozwijanie oferowanych świadczeń, między innymi dzięki inwestycjom infrastrukturalnym, w tym współfinansowanym ze środków europejskich. W związku z powyższym podjęta została decyzja o utworzeniu nowego szpitalnego oddziału ratunkowego na bazie istniejącej izby przyjęć, ze szczególnym uwzględnieniem stanowisk wstępnej intensywnej terapii, co pozytywnie wpłynie na poprawę dostępności i jakości usług świadczonych w szpitalu. 
Utworzenie nowego SOR-u w Toruniu podyktowane jest przede wszystkim zapotrzebowaniem na wyspecjalizowane świadczenia medyczne realizowane w możliwe najkrótszym czasie, co potwierdzają dane demograficzne oraz dane dot. funkcjonowania poszczególnych jednostek medycznych. Toruń – drugie co do wielkości miasto w Woj. Kujawsko-Pomorskim (ok. 200 tys. mieszkańców; Bydgoszcz – ponad 350 tys. mieszkańców), na swoim obszarze ma tylko 1 funkcjonujący SOR. Świadczenia w zakresie ratownictwa medycznego obejmują nie tylko obszar Miasta Torunia, ale także okoliczne miejscowości (m.in. powiat toruński liczący ponad 100 tys. mieszkańców)(źródło: GUS BDL). Co więcej, Toruń jest miejscem chętnie i licznie odwiedzanym przez turystów (z danych Ośrodka Informacji Turystycznej wynika, że miasto w ostatnich latach rokrocznie odwiedza znacznie ponad 2 mln turystów – źródło: https://nowosci.com.pl/w-ubieglym-roku-torun-odwiedzilo-niemal-25-mln-turystow/ar/13136756). 
Istniejący w Toruniu SOR posiada mniejszą liczbę specjalistycznych stanowisk niż w innych ośrodkach. Poniżej przedstawiono informacje dot. Porównania z Miastem Bydgoszcz, gdzie liczba mieszkańców przekracza 350 tys. osób i funkcjonują 3 SOR-y: 
- liczba stanowisk resuscytacyjnych: Toruń – 2, Bydgoszcz – 6
- liczba stanowisk intensywnej terapii: Toruń – 2, Bydgoszcz – 8 
- liczba stanowisk obserwacyjnych: Toruń – 6, Bydgoszcz – 22
(stan na 31.01.2019, źródło: Plan działania Systemu Państwowe Ratownictwo Medyczne dla Województwa Kujawsko-Pomorskiego, Tabela 7). Mniejsza ilość specjalistycznych stanowisk oznacza mniejszą dostępność usług medycznych w tym zakresie. Funkcjonująca w SSM Izba Przyjęć odbiera znaczną liczbę pacjentów przekazanych przez Zespoły Ratownictwa Medycznego (ZRM) znajdujących się w stanie nagłego zagrożenia zdrowia. W roku 2018 przypadków takich było 11 457, przy czym w całym województwie do wszystkich Izb Przyjęć przekazano łącznie 19 088 pacjentów (ponad 60% pacjentów przekazanych przez ZRM na izby przyjęć w całym województwie, to pacjenci Izby Przyjęć w SSM). Jednocześnie w tym samym okresie ZRM przekazał 13 631 pacjentów na istniejący w Toruniu SOR (stan na 31.01.2019, źródło: Plan działania Systemu Państwowe Ratownictwo Medyczne dla Województwa Kujawsko-Pomorskiego, Tabela 9 i 10).  
Ze względu na mniejszą dostępność SOR-u w rejonie operacyjnym z dyspozytornią medyczną w Toruniu w porównaniu do obszaru z dyspozytornią medyczną w Bydgoszczy, znacznie większy odsetek pacjentów przekazywany był na izby przyjęć w obszarze toruńskim – w 2018 r. było to 24,2% wszystkich przekazanych pacjentów, podczas gdy w obszarze bydgoskim to 7,3%. 
W związku z powyższym utworzenie nowego SOR-u w Toruniu jest przedsięwzięciem zasadnym, mogącym znacząco poprawić dostępność i jakość usług medycznych w ramach ratownictwa medycznego ze względu na lepsze dostosowanie zarówno sprzętowe, jak i infrastrukturalne do przyjmowania pacjentów w stanie nagłego zagrożenia zdrowotnego. Realizacja niniejszego projektu inwestycyjnego jest szczególnie istotna ze względów społecznych i w takim to aspekcie należałoby ją rozpatrywać. Realizacja projektu pozwoli na:                                                                                     
1. Zwiększenie ilości realizowanych świadczeń; 
2. Zwiększenie dostępności usług medycznych dla pacjentów w stanie zagrożenia życia w krótszym czasie. 
Inwestycja taka przekracza zdolności finansowe SSM, ale także organu prowadzącego – Gminy Miasta Toruń na najbliższe lata. Dlatego, aby możliwe było zrealizowanie projektu utworzenia nowego SOR-u, konieczne jest uzyskanie dofinansowania ze środków zewnętrznych. 
Ze względu na charakter oraz zakładany cel, projekt może być realizowany w trybie pozakonkursowym w ramach POIiŚ. Planowane przedsięwzięcie na znaczenie strategiczne w obszarze opieki medycznej, co z kolei przekłada się na rozwój regionu i kraju. Jednocześnie projekt zakłada realizację zadań publicznych w zakresie ochrony zdrowia. 
Na dzień dzisiejszy ani SSM ani Gmina Miasta Toruń nie mają możliwości uzyskania dofinansowania przedsięwzięcia z innych źródeł, a finansowanie wyłącznie ze środków własnych znacznie wydłużyłoby realizację projektu w czasie.
</t>
  </si>
  <si>
    <r>
      <t>Edyta Gałązka, Departament Oceny Inwestycji, Wydział OIOM I, Główny specjalista, 
tel.882 359 361</t>
    </r>
    <r>
      <rPr>
        <sz val="10"/>
        <rFont val="Calibri"/>
        <family val="2"/>
        <charset val="238"/>
        <scheme val="minor"/>
      </rPr>
      <t>,</t>
    </r>
    <r>
      <rPr>
        <sz val="10"/>
        <color theme="1"/>
        <rFont val="Calibri"/>
        <family val="2"/>
        <charset val="238"/>
        <scheme val="minor"/>
      </rPr>
      <t xml:space="preserve"> e-mail: e.galazka@mz.gov.pl
</t>
    </r>
  </si>
  <si>
    <t xml:space="preserve">z up. Ministra, Agnieszka Tuderek - Kuleta,  Departament Oceny Inwestycji, Naczelnik Wydziału OIOM I 
tel. 882 354 597, e-mail: a.tuderek@mz.gov.pl
</t>
  </si>
  <si>
    <t>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układu krążenia nie może przewidywać: 
a) zwiększenia liczby pracowni lub stołów hemodynamicznych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b) wymiany stołu hemodynamicznego – chyba, ze taki wydatek zostanie uzasadniony stopniem zużycia;
c)  utworzenia nowego ośrodka kardiochirurgicznego, cchyba,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d) utworzenia nowego ośrodka kardiochirurgicznego dla dzieci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Istnieje możliwość poprawy/uzupełnienia projektu w zakresie niniejszego kryterium na etapie oceny spełnienia kryteriów wyboru (zgodnie z art. 45 ust. 3 ustawy wdrożeniowej).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</si>
</sst>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zł&quot;_-;\-* #,##0.00\ &quot;zł&quot;_-;_-* &quot;-&quot;??\ &quot;zł&quot;_-;_-@_-"/>
    <numFmt numFmtId="164" formatCode="_-* #,##0.00\ _z_ł_-;\-* #,##0.00\ _z_ł_-;_-* &quot;-&quot;??\ _z_ł_-;_-@_-"/>
    <numFmt numFmtId="165" formatCode="#,##0.00_ ;\-#,##0.00\ "/>
    <numFmt numFmtId="166" formatCode="yyyy\-mm\-dd"/>
    <numFmt numFmtId="167" formatCode="_-* #,##0.00,_z_ł_-;\-* #,##0.00,_z_ł_-;_-* \-??\ _z_ł_-;_-@_-"/>
    <numFmt numFmtId="168" formatCode="_-* #,##0.0000\ _z_ł_-;\-* #,##0.0000\ _z_ł_-;_-* &quot;-&quot;??\ _z_ł_-;_-@_-"/>
    <numFmt numFmtId="169" formatCode="_-* #,##0\ _z_ł_-;\-* #,##0\ _z_ł_-;_-* &quot;-&quot;??\ _z_ł_-;_-@_-"/>
  </numFmts>
  <fonts count="56"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sz val="11"/>
      <color indexed="9"/>
      <name val="Calibri"/>
      <family val="2"/>
      <charset val="238"/>
    </font>
    <font>
      <sz val="11"/>
      <color theme="0"/>
      <name val="Calibri"/>
      <family val="2"/>
      <scheme val="minor"/>
    </font>
    <font>
      <sz val="8"/>
      <color theme="1"/>
      <name val="Calibri"/>
      <family val="2"/>
      <charset val="238"/>
    </font>
    <font>
      <b/>
      <u/>
      <sz val="8"/>
      <color theme="1"/>
      <name val="Calibri"/>
      <family val="2"/>
      <charset val="238"/>
      <scheme val="minor"/>
    </font>
    <font>
      <i/>
      <sz val="8"/>
      <color theme="1"/>
      <name val="Calibri"/>
      <family val="2"/>
      <charset val="238"/>
      <scheme val="minor"/>
    </font>
    <font>
      <b/>
      <sz val="11"/>
      <name val="Calibri"/>
      <family val="2"/>
      <charset val="238"/>
      <scheme val="minor"/>
    </font>
    <font>
      <b/>
      <sz val="10"/>
      <name val="Calibri"/>
      <family val="2"/>
      <charset val="238"/>
      <scheme val="minor"/>
    </font>
    <font>
      <sz val="11"/>
      <name val="Calibri"/>
      <family val="2"/>
      <charset val="238"/>
      <scheme val="minor"/>
    </font>
    <font>
      <sz val="10"/>
      <color rgb="FFFF0000"/>
      <name val="Calibri"/>
      <family val="2"/>
      <charset val="238"/>
      <scheme val="minor"/>
    </font>
    <font>
      <sz val="10"/>
      <name val="Calibri"/>
      <family val="2"/>
      <charset val="238"/>
    </font>
    <font>
      <sz val="8"/>
      <name val="Calibri"/>
      <family val="2"/>
      <charset val="238"/>
    </font>
    <font>
      <sz val="10"/>
      <color rgb="FFFF0000"/>
      <name val="Calibri"/>
      <family val="2"/>
      <charset val="238"/>
    </font>
    <font>
      <sz val="8"/>
      <name val="Calibri"/>
      <family val="2"/>
      <charset val="238"/>
      <scheme val="minor"/>
    </font>
    <font>
      <b/>
      <sz val="10"/>
      <color rgb="FFFF0000"/>
      <name val="Calibri"/>
      <family val="2"/>
      <charset val="238"/>
      <scheme val="minor"/>
    </font>
    <font>
      <sz val="9"/>
      <name val="Calibri"/>
      <family val="2"/>
      <charset val="238"/>
      <scheme val="minor"/>
    </font>
    <font>
      <sz val="10"/>
      <color theme="1"/>
      <name val="Calibri"/>
      <family val="2"/>
      <charset val="238"/>
    </font>
    <font>
      <b/>
      <u/>
      <sz val="10"/>
      <name val="Calibri"/>
      <family val="2"/>
      <charset val="238"/>
    </font>
    <font>
      <sz val="10"/>
      <color rgb="FF00B0F0"/>
      <name val="Calibri"/>
      <family val="2"/>
      <charset val="238"/>
      <scheme val="minor"/>
    </font>
    <font>
      <b/>
      <sz val="10"/>
      <name val="Calibri"/>
      <family val="2"/>
      <charset val="238"/>
    </font>
    <font>
      <sz val="9"/>
      <name val="Calibri"/>
      <family val="2"/>
      <charset val="238"/>
    </font>
    <font>
      <b/>
      <u/>
      <sz val="10"/>
      <color theme="1"/>
      <name val="Calibri"/>
      <family val="2"/>
      <charset val="238"/>
      <scheme val="minor"/>
    </font>
    <font>
      <u/>
      <sz val="10"/>
      <color theme="1"/>
      <name val="Calibri"/>
      <family val="2"/>
      <charset val="238"/>
      <scheme val="minor"/>
    </font>
    <font>
      <sz val="8"/>
      <color theme="1"/>
      <name val="Calibri"/>
      <family val="2"/>
      <scheme val="minor"/>
    </font>
    <font>
      <b/>
      <sz val="9"/>
      <color theme="1"/>
      <name val="Calibri"/>
      <family val="2"/>
      <charset val="238"/>
      <scheme val="minor"/>
    </font>
    <font>
      <b/>
      <sz val="11"/>
      <color indexed="9"/>
      <name val="Calibri"/>
      <family val="2"/>
      <charset val="238"/>
    </font>
    <font>
      <sz val="10"/>
      <color indexed="8"/>
      <name val="Calibri"/>
      <family val="2"/>
      <charset val="238"/>
    </font>
    <font>
      <b/>
      <sz val="10"/>
      <color indexed="8"/>
      <name val="Calibri"/>
      <family val="2"/>
      <charset val="238"/>
    </font>
    <font>
      <i/>
      <sz val="10"/>
      <name val="Calibri"/>
      <family val="2"/>
      <charset val="238"/>
    </font>
    <font>
      <b/>
      <i/>
      <sz val="10"/>
      <name val="Calibri"/>
      <family val="2"/>
      <charset val="238"/>
    </font>
    <font>
      <i/>
      <sz val="10"/>
      <color indexed="8"/>
      <name val="Calibri"/>
      <family val="2"/>
      <charset val="238"/>
    </font>
    <font>
      <sz val="8"/>
      <color indexed="8"/>
      <name val="Calibri"/>
      <family val="2"/>
      <charset val="238"/>
    </font>
  </fonts>
  <fills count="3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6"/>
        <bgColor indexed="64"/>
      </patternFill>
    </fill>
    <fill>
      <patternFill patternType="solid">
        <fgColor theme="6" tint="0.79995117038483843"/>
        <bgColor indexed="64"/>
      </patternFill>
    </fill>
    <fill>
      <patternFill patternType="solid">
        <fgColor theme="5" tint="0.79995117038483843"/>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7"/>
        <bgColor indexed="64"/>
      </patternFill>
    </fill>
    <fill>
      <patternFill patternType="solid">
        <fgColor indexed="5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theme="9" tint="0.59999389629810485"/>
        <bgColor indexed="64"/>
      </patternFill>
    </fill>
  </fills>
  <borders count="6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s>
  <cellStyleXfs count="14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164" fontId="7"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164" fontId="10"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9" fillId="0" borderId="0" applyFont="0" applyFill="0" applyBorder="0" applyAlignment="0" applyProtection="0"/>
    <xf numFmtId="164"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164"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7" fontId="8" fillId="0" borderId="0" applyBorder="0" applyProtection="0"/>
    <xf numFmtId="0" fontId="22" fillId="15" borderId="0" applyBorder="0" applyProtection="0"/>
    <xf numFmtId="164" fontId="1" fillId="0" borderId="0" applyFont="0" applyFill="0" applyBorder="0" applyAlignment="0" applyProtection="0"/>
    <xf numFmtId="0" fontId="9" fillId="0" borderId="0"/>
    <xf numFmtId="0" fontId="22" fillId="0" borderId="0"/>
    <xf numFmtId="0" fontId="22" fillId="18" borderId="0" applyNumberFormat="0" applyFont="0" applyBorder="0" applyProtection="0"/>
    <xf numFmtId="9" fontId="22" fillId="0" borderId="0" applyFont="0" applyBorder="0" applyProtection="0"/>
    <xf numFmtId="0" fontId="25"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26" fillId="23" borderId="0" applyNumberFormat="0" applyBorder="0" applyAlignment="0" applyProtection="0"/>
    <xf numFmtId="0" fontId="7" fillId="24" borderId="0" applyNumberFormat="0" applyBorder="0" applyAlignment="0" applyProtection="0"/>
    <xf numFmtId="0" fontId="7" fillId="0" borderId="0"/>
    <xf numFmtId="0" fontId="7" fillId="0" borderId="0"/>
    <xf numFmtId="0" fontId="7" fillId="0" borderId="0"/>
    <xf numFmtId="0" fontId="7" fillId="25" borderId="0" applyNumberFormat="0" applyBorder="0" applyAlignment="0" applyProtection="0"/>
    <xf numFmtId="0" fontId="7" fillId="0" borderId="0"/>
    <xf numFmtId="0" fontId="7" fillId="0" borderId="0"/>
    <xf numFmtId="0" fontId="1" fillId="0" borderId="0"/>
    <xf numFmtId="0" fontId="1" fillId="19" borderId="0" applyNumberFormat="0" applyBorder="0" applyAlignment="0" applyProtection="0"/>
  </cellStyleXfs>
  <cellXfs count="899">
    <xf numFmtId="0" fontId="0" fillId="0" borderId="0" xfId="0"/>
    <xf numFmtId="0" fontId="2" fillId="0" borderId="0" xfId="0" applyFont="1"/>
    <xf numFmtId="0" fontId="2" fillId="0" borderId="0" xfId="0" applyFont="1" applyFill="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6"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0" fillId="0" borderId="0" xfId="1" applyFont="1"/>
    <xf numFmtId="0" fontId="2" fillId="0" borderId="4" xfId="0" applyFont="1" applyFill="1" applyBorder="1" applyAlignment="1">
      <alignment vertical="center" wrapText="1"/>
    </xf>
    <xf numFmtId="4" fontId="0" fillId="0" borderId="0" xfId="0" applyNumberFormat="1"/>
    <xf numFmtId="0" fontId="4" fillId="17" borderId="48" xfId="0" applyFont="1" applyFill="1" applyBorder="1" applyAlignment="1" applyProtection="1">
      <alignment horizontal="center" vertical="center" wrapText="1"/>
    </xf>
    <xf numFmtId="164" fontId="0" fillId="0" borderId="0" xfId="0" applyNumberFormat="1"/>
    <xf numFmtId="0" fontId="2" fillId="2" borderId="4" xfId="0" applyFont="1" applyFill="1" applyBorder="1" applyAlignment="1">
      <alignment vertical="center" wrapText="1"/>
    </xf>
    <xf numFmtId="0" fontId="3" fillId="0" borderId="4" xfId="0" applyFont="1" applyBorder="1" applyAlignment="1">
      <alignment horizontal="left"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0" borderId="0" xfId="0" applyFont="1" applyBorder="1"/>
    <xf numFmtId="4" fontId="12" fillId="0" borderId="45" xfId="0" applyNumberFormat="1" applyFont="1" applyBorder="1" applyAlignment="1">
      <alignment horizontal="right" vertical="top" wrapText="1"/>
    </xf>
    <xf numFmtId="4" fontId="12" fillId="0" borderId="4" xfId="0" applyNumberFormat="1" applyFont="1" applyBorder="1" applyAlignment="1">
      <alignment horizontal="right" vertical="top" wrapText="1"/>
    </xf>
    <xf numFmtId="4" fontId="12" fillId="2" borderId="4" xfId="0" applyNumberFormat="1" applyFont="1" applyFill="1" applyBorder="1" applyAlignment="1">
      <alignment horizontal="right" vertical="top" wrapText="1"/>
    </xf>
    <xf numFmtId="0" fontId="0" fillId="2" borderId="0" xfId="0" applyFill="1"/>
    <xf numFmtId="168"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17" fillId="0" borderId="4" xfId="0" applyFont="1" applyBorder="1" applyAlignment="1">
      <alignment horizontal="center" vertical="center"/>
    </xf>
    <xf numFmtId="0" fontId="2" fillId="0" borderId="4" xfId="0" applyFont="1" applyFill="1" applyBorder="1" applyAlignment="1">
      <alignment horizontal="center" vertical="center"/>
    </xf>
    <xf numFmtId="4" fontId="27" fillId="0" borderId="45" xfId="0" applyNumberFormat="1" applyFont="1" applyBorder="1" applyAlignment="1">
      <alignment horizontal="right" vertical="top" wrapText="1"/>
    </xf>
    <xf numFmtId="4" fontId="27" fillId="2" borderId="45" xfId="0" applyNumberFormat="1" applyFont="1" applyFill="1" applyBorder="1" applyAlignment="1">
      <alignment horizontal="right" vertical="top" wrapText="1"/>
    </xf>
    <xf numFmtId="0" fontId="12" fillId="2" borderId="52" xfId="0" applyFont="1" applyFill="1" applyBorder="1" applyAlignment="1">
      <alignment horizontal="center" vertical="center" wrapText="1"/>
    </xf>
    <xf numFmtId="166" fontId="12" fillId="2" borderId="52" xfId="0" applyNumberFormat="1" applyFont="1" applyFill="1" applyBorder="1" applyAlignment="1">
      <alignment horizontal="center" vertical="center" wrapText="1"/>
    </xf>
    <xf numFmtId="4" fontId="12" fillId="2" borderId="52" xfId="0" applyNumberFormat="1" applyFont="1" applyFill="1" applyBorder="1" applyAlignment="1">
      <alignment horizontal="right" vertical="center" wrapText="1"/>
    </xf>
    <xf numFmtId="4" fontId="12" fillId="0" borderId="51" xfId="0" applyNumberFormat="1" applyFont="1" applyBorder="1" applyAlignment="1">
      <alignment horizontal="right" vertical="top" wrapText="1"/>
    </xf>
    <xf numFmtId="0" fontId="12" fillId="0" borderId="52" xfId="0" applyFont="1" applyBorder="1" applyAlignment="1">
      <alignment horizontal="center" vertical="top" wrapText="1"/>
    </xf>
    <xf numFmtId="166" fontId="12" fillId="0" borderId="52" xfId="0" applyNumberFormat="1" applyFont="1" applyBorder="1" applyAlignment="1">
      <alignment horizontal="left" vertical="top" wrapText="1"/>
    </xf>
    <xf numFmtId="4" fontId="12" fillId="0" borderId="52" xfId="0" applyNumberFormat="1" applyFont="1" applyBorder="1" applyAlignment="1">
      <alignment horizontal="right" vertical="top" wrapText="1"/>
    </xf>
    <xf numFmtId="4" fontId="12" fillId="2" borderId="52" xfId="0" applyNumberFormat="1" applyFont="1" applyFill="1" applyBorder="1" applyAlignment="1">
      <alignment horizontal="right" vertical="top" wrapText="1"/>
    </xf>
    <xf numFmtId="0" fontId="2" fillId="10" borderId="15" xfId="0" applyFont="1" applyFill="1" applyBorder="1" applyAlignment="1">
      <alignment horizontal="center" vertical="center" wrapText="1"/>
    </xf>
    <xf numFmtId="0" fontId="2" fillId="26" borderId="28" xfId="0" applyFont="1" applyFill="1" applyBorder="1" applyAlignment="1">
      <alignment horizontal="center"/>
    </xf>
    <xf numFmtId="0" fontId="5" fillId="2" borderId="4" xfId="0" applyFont="1" applyFill="1" applyBorder="1" applyAlignment="1">
      <alignment vertical="center" wrapText="1"/>
    </xf>
    <xf numFmtId="0" fontId="2" fillId="4" borderId="52" xfId="0" applyFont="1" applyFill="1" applyBorder="1" applyAlignment="1" applyProtection="1">
      <alignment horizontal="center" vertical="center" wrapText="1"/>
    </xf>
    <xf numFmtId="0" fontId="2" fillId="0" borderId="52" xfId="0" applyFont="1" applyFill="1" applyBorder="1" applyAlignment="1">
      <alignment horizontal="center" vertical="center"/>
    </xf>
    <xf numFmtId="4" fontId="5" fillId="0" borderId="52" xfId="0" applyNumberFormat="1" applyFont="1" applyFill="1" applyBorder="1" applyAlignment="1">
      <alignment horizontal="center" vertical="center"/>
    </xf>
    <xf numFmtId="0" fontId="2" fillId="2" borderId="52" xfId="0" applyFont="1" applyFill="1" applyBorder="1" applyAlignment="1">
      <alignment horizontal="center" vertical="center"/>
    </xf>
    <xf numFmtId="0" fontId="2" fillId="2" borderId="52" xfId="0" applyFont="1" applyFill="1" applyBorder="1" applyAlignment="1">
      <alignment vertical="center" wrapText="1"/>
    </xf>
    <xf numFmtId="0" fontId="3" fillId="2" borderId="52" xfId="0" applyFont="1" applyFill="1" applyBorder="1" applyAlignment="1">
      <alignment horizontal="center" vertical="center" wrapText="1"/>
    </xf>
    <xf numFmtId="0" fontId="2" fillId="2" borderId="52" xfId="0" applyFont="1" applyFill="1" applyBorder="1" applyAlignment="1">
      <alignment horizontal="left" vertical="center" wrapText="1"/>
    </xf>
    <xf numFmtId="4" fontId="2" fillId="0" borderId="52" xfId="109" applyNumberFormat="1" applyFont="1" applyBorder="1" applyAlignment="1">
      <alignment horizontal="center" vertical="center"/>
    </xf>
    <xf numFmtId="4" fontId="2" fillId="0" borderId="52" xfId="0" applyNumberFormat="1" applyFont="1" applyBorder="1" applyAlignment="1">
      <alignment horizontal="center" vertical="center"/>
    </xf>
    <xf numFmtId="165" fontId="5" fillId="0" borderId="52" xfId="0" applyNumberFormat="1" applyFont="1" applyFill="1" applyBorder="1" applyAlignment="1">
      <alignment horizontal="center" vertical="center"/>
    </xf>
    <xf numFmtId="0" fontId="27" fillId="0" borderId="44" xfId="0" applyFont="1" applyBorder="1" applyAlignment="1">
      <alignment horizontal="center" vertical="top" wrapText="1"/>
    </xf>
    <xf numFmtId="4" fontId="27" fillId="0" borderId="52" xfId="0" applyNumberFormat="1" applyFont="1" applyBorder="1" applyAlignment="1">
      <alignment horizontal="right" vertical="top" wrapText="1"/>
    </xf>
    <xf numFmtId="0" fontId="27" fillId="0" borderId="52" xfId="0" applyFont="1" applyBorder="1" applyAlignment="1">
      <alignment horizontal="center" vertical="top" wrapText="1"/>
    </xf>
    <xf numFmtId="166" fontId="27" fillId="0" borderId="52" xfId="0" applyNumberFormat="1" applyFont="1" applyBorder="1" applyAlignment="1">
      <alignment horizontal="left" vertical="top" wrapText="1"/>
    </xf>
    <xf numFmtId="0" fontId="13" fillId="9" borderId="29" xfId="0" applyFont="1" applyFill="1" applyBorder="1" applyAlignment="1">
      <alignment horizontal="center" vertical="center" wrapText="1"/>
    </xf>
    <xf numFmtId="0" fontId="5" fillId="28" borderId="57" xfId="1" applyFont="1" applyFill="1" applyBorder="1" applyAlignment="1">
      <alignment horizontal="center" vertical="center" wrapText="1"/>
    </xf>
    <xf numFmtId="0" fontId="2" fillId="0" borderId="52" xfId="0" applyFont="1" applyBorder="1" applyAlignment="1">
      <alignment horizontal="center" vertical="center"/>
    </xf>
    <xf numFmtId="0" fontId="2" fillId="0" borderId="52" xfId="0" applyFont="1" applyFill="1" applyBorder="1" applyAlignment="1">
      <alignment vertical="center" wrapText="1"/>
    </xf>
    <xf numFmtId="0" fontId="2" fillId="10" borderId="52" xfId="0" applyFont="1" applyFill="1" applyBorder="1" applyAlignment="1">
      <alignment horizontal="center" vertical="center"/>
    </xf>
    <xf numFmtId="0" fontId="3" fillId="2" borderId="52" xfId="0" applyFont="1" applyFill="1" applyBorder="1" applyAlignment="1">
      <alignment horizontal="left" vertical="center" wrapText="1"/>
    </xf>
    <xf numFmtId="0" fontId="3" fillId="0" borderId="52" xfId="0" applyFont="1" applyBorder="1" applyAlignment="1">
      <alignment wrapText="1"/>
    </xf>
    <xf numFmtId="0" fontId="3" fillId="0" borderId="52" xfId="0" applyFont="1" applyBorder="1" applyAlignment="1">
      <alignment vertical="center" wrapText="1"/>
    </xf>
    <xf numFmtId="0" fontId="2" fillId="0" borderId="52" xfId="0" applyFont="1" applyBorder="1" applyAlignment="1">
      <alignment horizontal="center" vertical="center"/>
    </xf>
    <xf numFmtId="0" fontId="3" fillId="0" borderId="1" xfId="0" applyFont="1" applyFill="1" applyBorder="1" applyAlignment="1">
      <alignment horizontal="center" vertical="center" wrapText="1"/>
    </xf>
    <xf numFmtId="0" fontId="17" fillId="0" borderId="0" xfId="0" applyFont="1" applyAlignment="1">
      <alignment vertical="top"/>
    </xf>
    <xf numFmtId="0" fontId="13" fillId="9" borderId="29"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2" fillId="2" borderId="52" xfId="0" applyFont="1" applyFill="1" applyBorder="1" applyAlignment="1">
      <alignment vertical="top" wrapText="1"/>
    </xf>
    <xf numFmtId="0" fontId="2" fillId="0" borderId="52" xfId="0" applyFont="1" applyFill="1" applyBorder="1" applyAlignment="1">
      <alignment horizontal="left" wrapText="1"/>
    </xf>
    <xf numFmtId="0" fontId="2" fillId="0" borderId="4" xfId="0" applyFont="1" applyFill="1" applyBorder="1" applyAlignment="1">
      <alignment vertical="center" wrapText="1"/>
    </xf>
    <xf numFmtId="4" fontId="2" fillId="0" borderId="0" xfId="0" applyNumberFormat="1" applyFont="1"/>
    <xf numFmtId="0" fontId="13" fillId="9" borderId="29" xfId="0" applyFont="1" applyFill="1" applyBorder="1" applyAlignment="1">
      <alignment horizontal="center" wrapText="1"/>
    </xf>
    <xf numFmtId="0" fontId="13" fillId="9" borderId="29"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5" fillId="28" borderId="21" xfId="1" applyFont="1" applyFill="1" applyBorder="1" applyAlignment="1" applyProtection="1">
      <alignment horizontal="center" vertical="center" wrapText="1"/>
    </xf>
    <xf numFmtId="0" fontId="5" fillId="28" borderId="15" xfId="1" applyFont="1" applyFill="1" applyBorder="1" applyAlignment="1" applyProtection="1">
      <alignment horizontal="center" vertical="center" wrapText="1"/>
    </xf>
    <xf numFmtId="0" fontId="5" fillId="29" borderId="52" xfId="1" applyFont="1" applyFill="1" applyBorder="1" applyAlignment="1" applyProtection="1">
      <alignment vertical="center" wrapText="1"/>
    </xf>
    <xf numFmtId="0" fontId="5" fillId="28" borderId="21" xfId="1" applyFont="1" applyFill="1" applyBorder="1" applyAlignment="1">
      <alignment horizontal="center" vertical="center" wrapText="1"/>
    </xf>
    <xf numFmtId="0" fontId="5" fillId="28" borderId="12" xfId="1" applyFont="1" applyFill="1" applyBorder="1" applyAlignment="1">
      <alignment horizontal="center" vertical="center" wrapText="1"/>
    </xf>
    <xf numFmtId="0" fontId="5" fillId="28" borderId="15" xfId="1" applyFont="1" applyFill="1" applyBorder="1" applyAlignment="1">
      <alignment horizontal="center" vertical="center" wrapText="1"/>
    </xf>
    <xf numFmtId="0" fontId="5" fillId="28" borderId="59" xfId="1" applyFont="1" applyFill="1" applyBorder="1" applyAlignment="1">
      <alignment horizontal="center" vertical="center" wrapText="1"/>
    </xf>
    <xf numFmtId="0" fontId="21" fillId="29" borderId="13" xfId="1" applyFont="1" applyFill="1" applyBorder="1" applyAlignment="1" applyProtection="1">
      <alignment horizontal="center" vertical="center" wrapText="1"/>
      <protection locked="0"/>
    </xf>
    <xf numFmtId="0" fontId="21" fillId="29" borderId="14" xfId="1" applyFont="1" applyFill="1" applyBorder="1" applyAlignment="1" applyProtection="1">
      <alignment horizontal="center" vertical="center" wrapText="1"/>
      <protection locked="0"/>
    </xf>
    <xf numFmtId="0" fontId="5" fillId="0" borderId="52" xfId="1" applyFont="1" applyBorder="1"/>
    <xf numFmtId="2" fontId="21" fillId="0" borderId="52" xfId="1" applyNumberFormat="1" applyFont="1" applyBorder="1" applyAlignment="1" applyProtection="1">
      <alignment vertical="center" wrapText="1"/>
      <protection locked="0"/>
    </xf>
    <xf numFmtId="3" fontId="21" fillId="0" borderId="52" xfId="1" applyNumberFormat="1" applyFont="1" applyBorder="1" applyAlignment="1" applyProtection="1">
      <alignment vertical="center" wrapText="1"/>
      <protection locked="0"/>
    </xf>
    <xf numFmtId="164" fontId="21" fillId="0" borderId="52" xfId="1" applyNumberFormat="1" applyFont="1" applyBorder="1" applyAlignment="1" applyProtection="1">
      <alignment vertical="center" wrapText="1"/>
      <protection locked="0"/>
    </xf>
    <xf numFmtId="0" fontId="5" fillId="0" borderId="0" xfId="1" applyFont="1"/>
    <xf numFmtId="9" fontId="21" fillId="0" borderId="22" xfId="17" applyFont="1" applyBorder="1" applyAlignment="1" applyProtection="1">
      <alignment horizontal="right" vertical="center" wrapText="1"/>
      <protection locked="0"/>
    </xf>
    <xf numFmtId="9" fontId="21" fillId="0" borderId="58" xfId="17" applyFont="1" applyBorder="1" applyAlignment="1" applyProtection="1">
      <alignment horizontal="right" vertical="center" wrapText="1"/>
      <protection locked="0"/>
    </xf>
    <xf numFmtId="0" fontId="5" fillId="29" borderId="41" xfId="1" applyFont="1" applyFill="1" applyBorder="1" applyAlignment="1" applyProtection="1">
      <alignment horizontal="center" vertical="center" wrapText="1"/>
      <protection locked="0"/>
    </xf>
    <xf numFmtId="0" fontId="5" fillId="29" borderId="42" xfId="1" applyFont="1" applyFill="1" applyBorder="1" applyAlignment="1" applyProtection="1">
      <alignment horizontal="center" vertical="center" wrapText="1"/>
      <protection locked="0"/>
    </xf>
    <xf numFmtId="0" fontId="5" fillId="29" borderId="61" xfId="1" applyFont="1" applyFill="1" applyBorder="1" applyAlignment="1" applyProtection="1">
      <alignment horizontal="center" vertical="center" wrapText="1"/>
      <protection locked="0"/>
    </xf>
    <xf numFmtId="165" fontId="21" fillId="0" borderId="52" xfId="1" applyNumberFormat="1" applyFont="1" applyBorder="1" applyAlignment="1" applyProtection="1">
      <alignment vertical="center" wrapText="1"/>
      <protection locked="0"/>
    </xf>
    <xf numFmtId="10" fontId="21" fillId="0" borderId="22" xfId="17" applyNumberFormat="1" applyFont="1" applyBorder="1" applyAlignment="1" applyProtection="1">
      <alignment horizontal="right" vertical="center" wrapText="1"/>
      <protection locked="0"/>
    </xf>
    <xf numFmtId="4" fontId="21" fillId="0" borderId="52" xfId="1" applyNumberFormat="1" applyFont="1" applyBorder="1" applyAlignment="1" applyProtection="1">
      <alignment horizontal="center" vertical="center" wrapText="1"/>
      <protection locked="0"/>
    </xf>
    <xf numFmtId="4" fontId="21" fillId="0" borderId="52" xfId="1" applyNumberFormat="1" applyFont="1" applyBorder="1" applyAlignment="1" applyProtection="1">
      <alignment vertical="center" wrapText="1"/>
      <protection locked="0"/>
    </xf>
    <xf numFmtId="4" fontId="21" fillId="0" borderId="17" xfId="1" applyNumberFormat="1" applyFont="1" applyBorder="1" applyAlignment="1" applyProtection="1">
      <alignment vertical="center" wrapText="1"/>
      <protection locked="0"/>
    </xf>
    <xf numFmtId="0" fontId="2" fillId="28" borderId="21" xfId="1" applyFont="1" applyFill="1" applyBorder="1" applyAlignment="1" applyProtection="1">
      <alignment horizontal="center" vertical="center" wrapText="1"/>
    </xf>
    <xf numFmtId="0" fontId="2" fillId="28" borderId="15" xfId="1" applyFont="1" applyFill="1" applyBorder="1" applyAlignment="1" applyProtection="1">
      <alignment horizontal="center" vertical="center" wrapText="1"/>
    </xf>
    <xf numFmtId="0" fontId="2" fillId="29" borderId="52" xfId="1" applyFont="1" applyFill="1" applyBorder="1" applyAlignment="1" applyProtection="1">
      <alignment vertical="center" wrapText="1"/>
    </xf>
    <xf numFmtId="0" fontId="2" fillId="28" borderId="21" xfId="1" applyFont="1" applyFill="1" applyBorder="1" applyAlignment="1">
      <alignment horizontal="center" vertical="center" wrapText="1"/>
    </xf>
    <xf numFmtId="0" fontId="2" fillId="28" borderId="12" xfId="1" applyFont="1" applyFill="1" applyBorder="1" applyAlignment="1">
      <alignment horizontal="center" vertical="center" wrapText="1"/>
    </xf>
    <xf numFmtId="0" fontId="2" fillId="28" borderId="15" xfId="1" applyFont="1" applyFill="1" applyBorder="1" applyAlignment="1">
      <alignment horizontal="center" vertical="center" wrapText="1"/>
    </xf>
    <xf numFmtId="0" fontId="2" fillId="28" borderId="59" xfId="1" applyFont="1" applyFill="1" applyBorder="1" applyAlignment="1">
      <alignment horizontal="center" vertical="center" wrapText="1"/>
    </xf>
    <xf numFmtId="0" fontId="3" fillId="29" borderId="13" xfId="1" applyFont="1" applyFill="1" applyBorder="1" applyAlignment="1" applyProtection="1">
      <alignment horizontal="center" vertical="center" wrapText="1"/>
      <protection locked="0"/>
    </xf>
    <xf numFmtId="0" fontId="3" fillId="29" borderId="14" xfId="1" applyFont="1" applyFill="1" applyBorder="1" applyAlignment="1" applyProtection="1">
      <alignment horizontal="center" vertical="center" wrapText="1"/>
      <protection locked="0"/>
    </xf>
    <xf numFmtId="2" fontId="3" fillId="0" borderId="52" xfId="1" applyNumberFormat="1" applyFont="1" applyBorder="1" applyAlignment="1" applyProtection="1">
      <alignment vertical="center" wrapText="1"/>
      <protection locked="0"/>
    </xf>
    <xf numFmtId="4" fontId="3" fillId="0" borderId="52" xfId="1" applyNumberFormat="1" applyFont="1" applyBorder="1" applyAlignment="1" applyProtection="1">
      <alignment vertical="center" wrapText="1"/>
      <protection locked="0"/>
    </xf>
    <xf numFmtId="4" fontId="0" fillId="0" borderId="52" xfId="0" applyNumberFormat="1" applyBorder="1" applyAlignment="1">
      <alignment horizontal="center" vertical="center"/>
    </xf>
    <xf numFmtId="4" fontId="3" fillId="0" borderId="17" xfId="1" applyNumberFormat="1" applyFont="1" applyBorder="1" applyAlignment="1" applyProtection="1">
      <alignment vertical="center" wrapText="1"/>
      <protection locked="0"/>
    </xf>
    <xf numFmtId="9" fontId="3" fillId="0" borderId="22" xfId="17" applyFont="1" applyBorder="1" applyAlignment="1" applyProtection="1">
      <alignment horizontal="right" vertical="center" wrapText="1"/>
      <protection locked="0"/>
    </xf>
    <xf numFmtId="9" fontId="3" fillId="0" borderId="58" xfId="17" applyFont="1" applyBorder="1" applyAlignment="1" applyProtection="1">
      <alignment horizontal="right" vertical="center" wrapText="1"/>
      <protection locked="0"/>
    </xf>
    <xf numFmtId="0" fontId="2" fillId="29" borderId="41" xfId="1" applyFont="1" applyFill="1" applyBorder="1" applyAlignment="1" applyProtection="1">
      <alignment horizontal="center" vertical="center" wrapText="1"/>
      <protection locked="0"/>
    </xf>
    <xf numFmtId="0" fontId="2" fillId="29" borderId="42" xfId="1" applyFont="1" applyFill="1" applyBorder="1" applyAlignment="1" applyProtection="1">
      <alignment horizontal="center" vertical="center" wrapText="1"/>
      <protection locked="0"/>
    </xf>
    <xf numFmtId="0" fontId="2" fillId="29" borderId="61" xfId="1" applyFont="1" applyFill="1" applyBorder="1" applyAlignment="1" applyProtection="1">
      <alignment horizontal="center" vertical="center" wrapText="1"/>
      <protection locked="0"/>
    </xf>
    <xf numFmtId="0" fontId="2" fillId="28" borderId="57" xfId="1" applyFont="1" applyFill="1" applyBorder="1" applyAlignment="1">
      <alignment horizontal="center" vertical="center" wrapText="1"/>
    </xf>
    <xf numFmtId="9" fontId="21" fillId="0" borderId="22" xfId="17" applyFont="1" applyBorder="1" applyAlignment="1" applyProtection="1">
      <alignment vertical="center" wrapText="1"/>
      <protection locked="0"/>
    </xf>
    <xf numFmtId="165" fontId="5" fillId="2" borderId="4" xfId="0" applyNumberFormat="1" applyFont="1" applyFill="1" applyBorder="1" applyAlignment="1">
      <alignment horizontal="center" vertical="center"/>
    </xf>
    <xf numFmtId="4" fontId="5" fillId="2" borderId="4" xfId="0" applyNumberFormat="1" applyFont="1" applyFill="1" applyBorder="1" applyAlignment="1">
      <alignment horizontal="center" vertical="center"/>
    </xf>
    <xf numFmtId="165" fontId="5" fillId="2" borderId="52" xfId="0" applyNumberFormat="1" applyFont="1" applyFill="1" applyBorder="1" applyAlignment="1">
      <alignment horizontal="center" vertical="center"/>
    </xf>
    <xf numFmtId="4" fontId="5" fillId="2" borderId="52" xfId="0" applyNumberFormat="1" applyFont="1" applyFill="1" applyBorder="1" applyAlignment="1">
      <alignment horizontal="center" vertical="center"/>
    </xf>
    <xf numFmtId="0" fontId="2" fillId="10" borderId="25" xfId="0" applyFont="1" applyFill="1" applyBorder="1" applyAlignment="1">
      <alignment wrapText="1"/>
    </xf>
    <xf numFmtId="0" fontId="2" fillId="10" borderId="18" xfId="0" applyFont="1" applyFill="1" applyBorder="1" applyAlignment="1">
      <alignment wrapText="1"/>
    </xf>
    <xf numFmtId="0" fontId="2" fillId="31" borderId="13" xfId="0" applyFont="1" applyFill="1" applyBorder="1" applyAlignment="1">
      <alignment horizontal="center" wrapText="1"/>
    </xf>
    <xf numFmtId="0" fontId="2" fillId="10" borderId="52" xfId="0" applyFont="1" applyFill="1" applyBorder="1" applyAlignment="1">
      <alignment horizontal="center"/>
    </xf>
    <xf numFmtId="0" fontId="0" fillId="0" borderId="52" xfId="0" quotePrefix="1" applyBorder="1" applyAlignment="1">
      <alignment horizontal="center" vertical="center" wrapText="1"/>
    </xf>
    <xf numFmtId="0" fontId="2" fillId="0" borderId="52" xfId="0" applyFont="1" applyFill="1" applyBorder="1" applyAlignment="1">
      <alignment horizontal="left" vertical="center" wrapText="1"/>
    </xf>
    <xf numFmtId="0" fontId="2" fillId="10" borderId="21" xfId="0" applyFont="1" applyFill="1" applyBorder="1" applyAlignment="1">
      <alignment horizontal="center" vertical="center"/>
    </xf>
    <xf numFmtId="0" fontId="3" fillId="0" borderId="22" xfId="0" applyFont="1" applyFill="1" applyBorder="1" applyAlignment="1">
      <alignment horizontal="center" vertical="center" wrapText="1"/>
    </xf>
    <xf numFmtId="0" fontId="2" fillId="0" borderId="58" xfId="0" applyFont="1" applyFill="1" applyBorder="1" applyAlignment="1">
      <alignment horizontal="left" vertical="center" wrapText="1"/>
    </xf>
    <xf numFmtId="0" fontId="5" fillId="0" borderId="52"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2" fillId="10" borderId="15" xfId="0" applyFont="1" applyFill="1" applyBorder="1" applyAlignment="1">
      <alignment horizontal="center" wrapText="1"/>
    </xf>
    <xf numFmtId="0" fontId="2" fillId="2" borderId="52" xfId="0" applyFont="1" applyFill="1" applyBorder="1" applyAlignment="1">
      <alignment horizontal="center" vertical="center" wrapText="1"/>
    </xf>
    <xf numFmtId="0" fontId="23" fillId="0" borderId="52" xfId="0" applyFont="1" applyBorder="1" applyAlignment="1">
      <alignment horizontal="left" vertical="center" wrapText="1"/>
    </xf>
    <xf numFmtId="0" fontId="2" fillId="10" borderId="52" xfId="0" applyFont="1" applyFill="1" applyBorder="1" applyAlignment="1">
      <alignment horizontal="center" wrapText="1"/>
    </xf>
    <xf numFmtId="0" fontId="2" fillId="10" borderId="52" xfId="0" applyFont="1" applyFill="1" applyBorder="1" applyAlignment="1">
      <alignment wrapText="1"/>
    </xf>
    <xf numFmtId="0" fontId="2" fillId="2" borderId="53"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2" fillId="0" borderId="52" xfId="0" applyFont="1" applyBorder="1" applyAlignment="1">
      <alignment vertical="top" wrapText="1"/>
    </xf>
    <xf numFmtId="0" fontId="2" fillId="10" borderId="12" xfId="0" applyFont="1" applyFill="1" applyBorder="1" applyAlignment="1">
      <alignment horizontal="center" vertical="center" wrapText="1"/>
    </xf>
    <xf numFmtId="0" fontId="5" fillId="2" borderId="52" xfId="0" applyFont="1" applyFill="1" applyBorder="1" applyAlignment="1">
      <alignment horizontal="center" vertical="center"/>
    </xf>
    <xf numFmtId="0" fontId="5" fillId="2" borderId="52" xfId="0" applyNumberFormat="1" applyFont="1" applyFill="1" applyBorder="1" applyAlignment="1">
      <alignment vertical="center" wrapText="1"/>
    </xf>
    <xf numFmtId="0" fontId="2" fillId="0" borderId="52" xfId="0" applyFont="1" applyBorder="1" applyAlignment="1">
      <alignment vertical="center" wrapText="1"/>
    </xf>
    <xf numFmtId="0" fontId="50" fillId="33" borderId="21" xfId="1" applyFont="1" applyFill="1" applyBorder="1" applyAlignment="1">
      <alignment horizontal="center" vertical="center" wrapText="1"/>
    </xf>
    <xf numFmtId="0" fontId="50" fillId="33" borderId="15" xfId="1" applyFont="1" applyFill="1" applyBorder="1" applyAlignment="1">
      <alignment horizontal="center" vertical="center" wrapText="1"/>
    </xf>
    <xf numFmtId="0" fontId="50" fillId="34" borderId="52" xfId="1" applyFont="1" applyFill="1" applyBorder="1" applyAlignment="1">
      <alignment vertical="center" wrapText="1"/>
    </xf>
    <xf numFmtId="0" fontId="34" fillId="33" borderId="21" xfId="1" applyFont="1" applyFill="1" applyBorder="1" applyAlignment="1">
      <alignment horizontal="center" vertical="center" wrapText="1"/>
    </xf>
    <xf numFmtId="0" fontId="34" fillId="33" borderId="12" xfId="1" applyFont="1" applyFill="1" applyBorder="1" applyAlignment="1">
      <alignment horizontal="center" vertical="center" wrapText="1"/>
    </xf>
    <xf numFmtId="0" fontId="34" fillId="33" borderId="15" xfId="1" applyFont="1" applyFill="1" applyBorder="1" applyAlignment="1">
      <alignment horizontal="center" vertical="center" wrapText="1"/>
    </xf>
    <xf numFmtId="0" fontId="34" fillId="33" borderId="59" xfId="1" applyFont="1" applyFill="1" applyBorder="1" applyAlignment="1">
      <alignment horizontal="center" vertical="center" wrapText="1"/>
    </xf>
    <xf numFmtId="0" fontId="52" fillId="34" borderId="13" xfId="1" applyFont="1" applyFill="1" applyBorder="1" applyAlignment="1" applyProtection="1">
      <alignment horizontal="center" vertical="center" wrapText="1"/>
      <protection locked="0"/>
    </xf>
    <xf numFmtId="0" fontId="52" fillId="34" borderId="14" xfId="1" applyFont="1" applyFill="1" applyBorder="1" applyAlignment="1" applyProtection="1">
      <alignment horizontal="center" vertical="center" wrapText="1"/>
      <protection locked="0"/>
    </xf>
    <xf numFmtId="0" fontId="52" fillId="0" borderId="52" xfId="1" applyFont="1" applyBorder="1" applyAlignment="1" applyProtection="1">
      <alignment vertical="center" wrapText="1"/>
      <protection locked="0"/>
    </xf>
    <xf numFmtId="164" fontId="52" fillId="0" borderId="52" xfId="93" applyFont="1" applyBorder="1" applyAlignment="1" applyProtection="1">
      <alignment vertical="center" wrapText="1"/>
      <protection locked="0"/>
    </xf>
    <xf numFmtId="0" fontId="52" fillId="0" borderId="52" xfId="93" applyNumberFormat="1" applyFont="1" applyBorder="1" applyAlignment="1" applyProtection="1">
      <alignment vertical="center" wrapText="1"/>
      <protection locked="0"/>
    </xf>
    <xf numFmtId="9" fontId="52" fillId="0" borderId="22" xfId="106" applyFont="1" applyBorder="1" applyAlignment="1" applyProtection="1">
      <alignment horizontal="right" vertical="center" wrapText="1"/>
      <protection locked="0"/>
    </xf>
    <xf numFmtId="0" fontId="34" fillId="33" borderId="57" xfId="1" applyFont="1" applyFill="1" applyBorder="1" applyAlignment="1">
      <alignment horizontal="center" vertical="center" wrapText="1"/>
    </xf>
    <xf numFmtId="9" fontId="52" fillId="0" borderId="58" xfId="106" applyFont="1" applyBorder="1" applyAlignment="1" applyProtection="1">
      <alignment horizontal="right" vertical="center" wrapText="1"/>
      <protection locked="0"/>
    </xf>
    <xf numFmtId="0" fontId="34" fillId="36" borderId="41" xfId="1" applyFont="1" applyFill="1" applyBorder="1" applyAlignment="1" applyProtection="1">
      <alignment horizontal="center" vertical="center" wrapText="1"/>
      <protection locked="0"/>
    </xf>
    <xf numFmtId="0" fontId="34" fillId="36" borderId="42" xfId="1" applyFont="1" applyFill="1" applyBorder="1" applyAlignment="1" applyProtection="1">
      <alignment horizontal="center" vertical="center" wrapText="1"/>
      <protection locked="0"/>
    </xf>
    <xf numFmtId="0" fontId="34" fillId="36" borderId="61" xfId="1" applyFont="1" applyFill="1" applyBorder="1" applyAlignment="1" applyProtection="1">
      <alignment horizontal="center" vertical="center" wrapText="1"/>
      <protection locked="0"/>
    </xf>
    <xf numFmtId="165" fontId="52" fillId="0" borderId="17" xfId="93" applyNumberFormat="1" applyFont="1" applyBorder="1" applyAlignment="1" applyProtection="1">
      <alignment horizontal="right" vertical="center" wrapText="1"/>
      <protection locked="0"/>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5" fillId="0" borderId="53"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52" xfId="0" applyFont="1" applyFill="1" applyBorder="1" applyAlignment="1" applyProtection="1">
      <alignment horizontal="center" vertical="center" wrapText="1"/>
    </xf>
    <xf numFmtId="0" fontId="2" fillId="4" borderId="51"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5" fillId="2" borderId="53"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53" xfId="0" applyFont="1" applyFill="1" applyBorder="1" applyAlignment="1">
      <alignment horizontal="center" vertical="center" wrapText="1"/>
    </xf>
    <xf numFmtId="0" fontId="5" fillId="0" borderId="3" xfId="0" applyFont="1" applyBorder="1" applyAlignment="1">
      <alignment horizontal="center" vertical="center" wrapText="1"/>
    </xf>
    <xf numFmtId="0" fontId="2" fillId="2" borderId="5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 fillId="0" borderId="27" xfId="0" applyFont="1" applyFill="1" applyBorder="1" applyAlignment="1">
      <alignment vertical="center" wrapText="1"/>
    </xf>
    <xf numFmtId="0" fontId="0" fillId="0" borderId="28" xfId="0" applyBorder="1" applyAlignment="1">
      <alignment vertical="center" wrapText="1"/>
    </xf>
    <xf numFmtId="0" fontId="6" fillId="8" borderId="33" xfId="0" applyFont="1" applyFill="1" applyBorder="1" applyAlignment="1">
      <alignment horizontal="center" vertic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6" fillId="8" borderId="46" xfId="0" applyFont="1" applyFill="1" applyBorder="1" applyAlignment="1">
      <alignment horizontal="center"/>
    </xf>
    <xf numFmtId="0" fontId="2" fillId="0" borderId="53"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0" fillId="0" borderId="3" xfId="0" applyBorder="1" applyAlignment="1">
      <alignment horizontal="center" vertical="center" wrapText="1"/>
    </xf>
    <xf numFmtId="0" fontId="2" fillId="0" borderId="52" xfId="0" applyFont="1" applyFill="1" applyBorder="1" applyAlignment="1">
      <alignment horizontal="center" vertical="center"/>
    </xf>
    <xf numFmtId="0" fontId="6" fillId="8" borderId="46" xfId="0" applyFont="1" applyFill="1" applyBorder="1" applyAlignment="1">
      <alignment horizontal="left"/>
    </xf>
    <xf numFmtId="0" fontId="6" fillId="8" borderId="10" xfId="0" applyFont="1" applyFill="1" applyBorder="1" applyAlignment="1">
      <alignment horizontal="left"/>
    </xf>
    <xf numFmtId="0" fontId="6" fillId="8" borderId="11" xfId="0" applyFont="1" applyFill="1" applyBorder="1" applyAlignment="1">
      <alignment horizontal="left"/>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6" xfId="0" applyFont="1" applyFill="1" applyBorder="1" applyAlignment="1">
      <alignment horizont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10" borderId="48"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2" borderId="4" xfId="0" applyFont="1" applyFill="1" applyBorder="1" applyAlignment="1">
      <alignment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2" borderId="3" xfId="0" applyFill="1" applyBorder="1" applyAlignment="1">
      <alignment horizontal="left" vertical="center" wrapText="1"/>
    </xf>
    <xf numFmtId="0" fontId="13" fillId="9" borderId="54" xfId="0" applyFont="1" applyFill="1" applyBorder="1" applyAlignment="1">
      <alignment horizontal="center" vertical="center" wrapText="1"/>
    </xf>
    <xf numFmtId="0" fontId="13" fillId="9" borderId="33" xfId="0" applyFont="1" applyFill="1" applyBorder="1" applyAlignment="1">
      <alignment horizontal="center" vertical="center" wrapText="1"/>
    </xf>
    <xf numFmtId="0" fontId="13" fillId="9" borderId="55"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0" borderId="52" xfId="0" applyFont="1" applyFill="1" applyBorder="1" applyAlignment="1">
      <alignment horizontal="center" vertical="center" wrapText="1"/>
    </xf>
    <xf numFmtId="0" fontId="0" fillId="0" borderId="52" xfId="0" applyBorder="1" applyAlignment="1">
      <alignment horizontal="center" vertical="center" wrapText="1"/>
    </xf>
    <xf numFmtId="0" fontId="0" fillId="0" borderId="17" xfId="0" applyBorder="1" applyAlignment="1">
      <alignment horizontal="center"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0" fillId="0" borderId="52" xfId="0" applyBorder="1" applyAlignment="1">
      <alignment horizontal="center" wrapText="1"/>
    </xf>
    <xf numFmtId="0" fontId="0" fillId="0" borderId="17" xfId="0" applyBorder="1" applyAlignment="1">
      <alignment horizontal="center" wrapText="1"/>
    </xf>
    <xf numFmtId="0" fontId="5" fillId="10" borderId="51" xfId="0" applyFont="1" applyFill="1" applyBorder="1" applyAlignment="1">
      <alignment horizontal="center" vertical="center"/>
    </xf>
    <xf numFmtId="0" fontId="0" fillId="0" borderId="7" xfId="0" applyBorder="1" applyAlignment="1"/>
    <xf numFmtId="0" fontId="2" fillId="2" borderId="49"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0" fillId="0" borderId="35" xfId="0" applyBorder="1" applyAlignment="1"/>
    <xf numFmtId="0" fontId="0" fillId="0" borderId="38" xfId="0" applyBorder="1" applyAlignment="1"/>
    <xf numFmtId="0" fontId="6" fillId="8" borderId="46"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5" fillId="0" borderId="10" xfId="1" applyFont="1" applyBorder="1" applyAlignment="1">
      <alignment horizontal="center"/>
    </xf>
    <xf numFmtId="0" fontId="5" fillId="29" borderId="56" xfId="1" applyFont="1" applyFill="1" applyBorder="1" applyAlignment="1">
      <alignment horizontal="center" vertical="center" wrapText="1"/>
    </xf>
    <xf numFmtId="0" fontId="21" fillId="0" borderId="56" xfId="1" applyFont="1" applyBorder="1" applyAlignment="1" applyProtection="1">
      <alignment horizontal="center" vertical="center" wrapText="1"/>
      <protection locked="0"/>
    </xf>
    <xf numFmtId="0" fontId="21" fillId="0" borderId="62" xfId="1" applyFont="1" applyBorder="1" applyAlignment="1" applyProtection="1">
      <alignment horizontal="center" vertical="center" wrapText="1"/>
      <protection locked="0"/>
    </xf>
    <xf numFmtId="0" fontId="5" fillId="29" borderId="53" xfId="145" applyFont="1" applyFill="1" applyBorder="1" applyAlignment="1" applyProtection="1">
      <alignment horizontal="center" vertical="center" wrapText="1"/>
      <protection locked="0"/>
    </xf>
    <xf numFmtId="3" fontId="37" fillId="2" borderId="53" xfId="3" applyNumberFormat="1" applyFont="1" applyFill="1" applyBorder="1" applyAlignment="1" applyProtection="1">
      <alignment horizontal="center" vertical="center" wrapText="1"/>
    </xf>
    <xf numFmtId="0" fontId="0" fillId="0" borderId="3" xfId="0" applyBorder="1" applyAlignment="1">
      <alignment horizontal="center" vertical="center"/>
    </xf>
    <xf numFmtId="4" fontId="37" fillId="0" borderId="53" xfId="3" applyNumberFormat="1" applyFont="1" applyFill="1" applyBorder="1" applyAlignment="1">
      <alignment horizontal="center" vertical="center" wrapText="1"/>
    </xf>
    <xf numFmtId="4" fontId="37" fillId="0" borderId="47" xfId="3" applyNumberFormat="1" applyFont="1" applyFill="1" applyBorder="1" applyAlignment="1">
      <alignment horizontal="center" vertical="center" wrapText="1"/>
    </xf>
    <xf numFmtId="4" fontId="37" fillId="0" borderId="3" xfId="3" applyNumberFormat="1" applyFont="1" applyFill="1" applyBorder="1" applyAlignment="1">
      <alignment horizontal="center" vertical="center" wrapText="1"/>
    </xf>
    <xf numFmtId="0" fontId="37" fillId="0" borderId="53" xfId="3" applyFont="1" applyFill="1" applyBorder="1" applyAlignment="1" applyProtection="1">
      <alignment horizontal="center" vertical="center" wrapText="1"/>
      <protection locked="0"/>
    </xf>
    <xf numFmtId="0" fontId="37" fillId="0" borderId="3" xfId="3" applyFont="1" applyFill="1" applyBorder="1" applyAlignment="1" applyProtection="1">
      <alignment horizontal="center" vertical="center" wrapText="1"/>
      <protection locked="0"/>
    </xf>
    <xf numFmtId="3" fontId="37" fillId="0" borderId="53" xfId="3" applyNumberFormat="1" applyFont="1" applyFill="1" applyBorder="1" applyAlignment="1" applyProtection="1">
      <alignment horizontal="center" vertical="center" wrapText="1"/>
    </xf>
    <xf numFmtId="3" fontId="37" fillId="0" borderId="8" xfId="3" applyNumberFormat="1" applyFont="1" applyFill="1" applyBorder="1" applyAlignment="1" applyProtection="1">
      <alignment horizontal="center" vertical="center" wrapText="1"/>
    </xf>
    <xf numFmtId="4" fontId="37" fillId="0" borderId="27" xfId="3" applyNumberFormat="1" applyFont="1" applyFill="1" applyBorder="1" applyAlignment="1">
      <alignment horizontal="center" vertical="center" wrapText="1"/>
    </xf>
    <xf numFmtId="4" fontId="37" fillId="0" borderId="18" xfId="3" applyNumberFormat="1" applyFont="1" applyFill="1" applyBorder="1" applyAlignment="1">
      <alignment horizontal="center" vertical="center" wrapText="1"/>
    </xf>
    <xf numFmtId="4" fontId="37" fillId="0" borderId="28" xfId="3" applyNumberFormat="1" applyFont="1" applyFill="1" applyBorder="1" applyAlignment="1">
      <alignment horizontal="center" vertical="center" wrapText="1"/>
    </xf>
    <xf numFmtId="0" fontId="37" fillId="0" borderId="27" xfId="3" applyFont="1" applyFill="1" applyBorder="1" applyAlignment="1" applyProtection="1">
      <alignment horizontal="center" vertical="center" wrapText="1"/>
      <protection locked="0"/>
    </xf>
    <xf numFmtId="0" fontId="37" fillId="0" borderId="28" xfId="3" applyFont="1" applyFill="1" applyBorder="1" applyAlignment="1" applyProtection="1">
      <alignment horizontal="center" vertical="center" wrapText="1"/>
      <protection locked="0"/>
    </xf>
    <xf numFmtId="3" fontId="37" fillId="2" borderId="27" xfId="3" applyNumberFormat="1" applyFont="1" applyFill="1" applyBorder="1" applyAlignment="1" applyProtection="1">
      <alignment horizontal="center" vertical="center" wrapText="1"/>
    </xf>
    <xf numFmtId="0" fontId="0" fillId="0" borderId="28" xfId="0" applyBorder="1" applyAlignment="1">
      <alignment horizontal="center" vertical="center"/>
    </xf>
    <xf numFmtId="0" fontId="5" fillId="0" borderId="33" xfId="1" applyFont="1" applyFill="1" applyBorder="1" applyAlignment="1">
      <alignment horizontal="center" vertical="center" wrapText="1"/>
    </xf>
    <xf numFmtId="0" fontId="5" fillId="28" borderId="12" xfId="1" applyFont="1" applyFill="1" applyBorder="1" applyAlignment="1">
      <alignment horizontal="center" vertical="center" wrapText="1"/>
    </xf>
    <xf numFmtId="0" fontId="5" fillId="28" borderId="15" xfId="1" applyFont="1" applyFill="1" applyBorder="1" applyAlignment="1">
      <alignment horizontal="center" vertical="center" wrapText="1"/>
    </xf>
    <xf numFmtId="0" fontId="5" fillId="29" borderId="13" xfId="1" applyFont="1" applyFill="1" applyBorder="1" applyAlignment="1">
      <alignment horizontal="center" wrapText="1"/>
    </xf>
    <xf numFmtId="0" fontId="5" fillId="29" borderId="14" xfId="1" applyFont="1" applyFill="1" applyBorder="1" applyAlignment="1">
      <alignment horizontal="center" wrapText="1"/>
    </xf>
    <xf numFmtId="0" fontId="5" fillId="29" borderId="49" xfId="1" applyFont="1" applyFill="1" applyBorder="1" applyAlignment="1" applyProtection="1">
      <alignment horizontal="center" vertical="center" wrapText="1"/>
      <protection locked="0"/>
    </xf>
    <xf numFmtId="0" fontId="5" fillId="29" borderId="50" xfId="1" applyFont="1" applyFill="1" applyBorder="1" applyAlignment="1" applyProtection="1">
      <alignment horizontal="center" vertical="center" wrapText="1"/>
      <protection locked="0"/>
    </xf>
    <xf numFmtId="0" fontId="5" fillId="29" borderId="16" xfId="1" applyFont="1" applyFill="1" applyBorder="1" applyAlignment="1" applyProtection="1">
      <alignment horizontal="center" vertical="center" wrapText="1"/>
      <protection locked="0"/>
    </xf>
    <xf numFmtId="0" fontId="5" fillId="29" borderId="53" xfId="1" applyFont="1" applyFill="1" applyBorder="1" applyAlignment="1" applyProtection="1">
      <alignment horizontal="center" vertical="center" wrapText="1"/>
      <protection locked="0"/>
    </xf>
    <xf numFmtId="0" fontId="5" fillId="29" borderId="3" xfId="1" applyFont="1" applyFill="1" applyBorder="1" applyAlignment="1" applyProtection="1">
      <alignment horizontal="center" vertical="center" wrapText="1"/>
      <protection locked="0"/>
    </xf>
    <xf numFmtId="0" fontId="5" fillId="29" borderId="51" xfId="1" applyFont="1" applyFill="1" applyBorder="1" applyAlignment="1" applyProtection="1">
      <alignment horizontal="center" vertical="center" wrapText="1"/>
      <protection locked="0"/>
    </xf>
    <xf numFmtId="0" fontId="5" fillId="29" borderId="20" xfId="1" applyFont="1" applyFill="1" applyBorder="1" applyAlignment="1" applyProtection="1">
      <alignment horizontal="center" vertical="center" wrapText="1"/>
      <protection locked="0"/>
    </xf>
    <xf numFmtId="0" fontId="5" fillId="29" borderId="41" xfId="1" applyFont="1" applyFill="1" applyBorder="1" applyAlignment="1" applyProtection="1">
      <alignment horizontal="center" vertical="center" wrapText="1"/>
      <protection locked="0"/>
    </xf>
    <xf numFmtId="0" fontId="5" fillId="29" borderId="0" xfId="1" applyFont="1" applyFill="1" applyBorder="1" applyAlignment="1" applyProtection="1">
      <alignment horizontal="center" vertical="center" wrapText="1"/>
      <protection locked="0"/>
    </xf>
    <xf numFmtId="0" fontId="5" fillId="29" borderId="42" xfId="1" applyFont="1" applyFill="1" applyBorder="1" applyAlignment="1" applyProtection="1">
      <alignment horizontal="center" vertical="center" wrapText="1"/>
      <protection locked="0"/>
    </xf>
    <xf numFmtId="0" fontId="37" fillId="0" borderId="8" xfId="3" applyFont="1" applyFill="1" applyBorder="1" applyAlignment="1" applyProtection="1">
      <alignment horizontal="center" vertical="center" wrapText="1"/>
      <protection locked="0"/>
    </xf>
    <xf numFmtId="0" fontId="5" fillId="0" borderId="53" xfId="1" applyFont="1" applyFill="1" applyBorder="1" applyAlignment="1" applyProtection="1">
      <alignment horizontal="center" vertical="center" wrapText="1"/>
      <protection locked="0"/>
    </xf>
    <xf numFmtId="0" fontId="5" fillId="0" borderId="47"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2" borderId="52"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5" fillId="0" borderId="51" xfId="1" applyFont="1" applyBorder="1" applyAlignment="1">
      <alignment horizontal="center" vertical="center" wrapText="1"/>
    </xf>
    <xf numFmtId="0" fontId="34" fillId="2" borderId="6" xfId="1" applyFont="1" applyFill="1" applyBorder="1" applyAlignment="1" applyProtection="1">
      <alignment horizontal="center" vertical="center" wrapText="1"/>
      <protection locked="0"/>
    </xf>
    <xf numFmtId="0" fontId="36" fillId="2" borderId="6" xfId="1" applyFont="1" applyFill="1" applyBorder="1" applyAlignment="1" applyProtection="1">
      <alignment horizontal="center" vertical="center" wrapText="1"/>
      <protection locked="0"/>
    </xf>
    <xf numFmtId="4" fontId="5" fillId="2" borderId="51" xfId="1" applyNumberFormat="1" applyFont="1" applyFill="1" applyBorder="1" applyAlignment="1" applyProtection="1">
      <alignment horizontal="center" vertical="center" wrapText="1"/>
      <protection locked="0"/>
    </xf>
    <xf numFmtId="4" fontId="5" fillId="2" borderId="20" xfId="1" applyNumberFormat="1" applyFont="1" applyFill="1" applyBorder="1" applyAlignment="1" applyProtection="1">
      <alignment horizontal="center" vertical="center" wrapText="1"/>
      <protection locked="0"/>
    </xf>
    <xf numFmtId="0" fontId="5" fillId="0" borderId="52" xfId="1" applyFont="1" applyBorder="1" applyAlignment="1">
      <alignment horizontal="center" vertical="center" wrapText="1"/>
    </xf>
    <xf numFmtId="0" fontId="34" fillId="2" borderId="52" xfId="1" applyFont="1" applyFill="1" applyBorder="1" applyAlignment="1" applyProtection="1">
      <alignment horizontal="center" vertical="center" wrapText="1"/>
      <protection locked="0"/>
    </xf>
    <xf numFmtId="0" fontId="5" fillId="29" borderId="52" xfId="1" applyFont="1" applyFill="1" applyBorder="1" applyAlignment="1">
      <alignment vertical="center" wrapText="1"/>
    </xf>
    <xf numFmtId="0" fontId="5" fillId="29" borderId="22" xfId="1" applyFont="1" applyFill="1" applyBorder="1" applyAlignment="1">
      <alignment vertical="center" wrapText="1"/>
    </xf>
    <xf numFmtId="0" fontId="5" fillId="0" borderId="50" xfId="1" applyFont="1" applyFill="1" applyBorder="1" applyAlignment="1">
      <alignment horizontal="center" vertical="center" wrapText="1"/>
    </xf>
    <xf numFmtId="0" fontId="5" fillId="28" borderId="60" xfId="1" applyFont="1" applyFill="1" applyBorder="1" applyAlignment="1">
      <alignment horizontal="center" vertical="center" wrapText="1"/>
    </xf>
    <xf numFmtId="0" fontId="5" fillId="28" borderId="42" xfId="1" applyFont="1" applyFill="1" applyBorder="1" applyAlignment="1">
      <alignment horizontal="center" vertical="center" wrapText="1"/>
    </xf>
    <xf numFmtId="0" fontId="5" fillId="28" borderId="38" xfId="1" applyFont="1" applyFill="1" applyBorder="1" applyAlignment="1">
      <alignment horizontal="center" vertical="center" wrapText="1"/>
    </xf>
    <xf numFmtId="0" fontId="5" fillId="29" borderId="13" xfId="1" applyFont="1" applyFill="1" applyBorder="1" applyAlignment="1">
      <alignment horizontal="center" vertical="center" wrapText="1"/>
    </xf>
    <xf numFmtId="0" fontId="5" fillId="29" borderId="14" xfId="1" applyFont="1" applyFill="1" applyBorder="1" applyAlignment="1">
      <alignment horizontal="center" vertical="center" wrapText="1"/>
    </xf>
    <xf numFmtId="0" fontId="5" fillId="29" borderId="52" xfId="1" applyFont="1" applyFill="1" applyBorder="1" applyAlignment="1" applyProtection="1">
      <alignment horizontal="center" vertical="center" wrapText="1"/>
      <protection locked="0"/>
    </xf>
    <xf numFmtId="0" fontId="5" fillId="29" borderId="47" xfId="1" applyFont="1" applyFill="1" applyBorder="1" applyAlignment="1" applyProtection="1">
      <alignment horizontal="center" vertical="center" wrapText="1"/>
      <protection locked="0"/>
    </xf>
    <xf numFmtId="0" fontId="5" fillId="29" borderId="8" xfId="1" applyFont="1" applyFill="1" applyBorder="1" applyAlignment="1" applyProtection="1">
      <alignment horizontal="center" vertical="center" wrapText="1"/>
      <protection locked="0"/>
    </xf>
    <xf numFmtId="0" fontId="5" fillId="29" borderId="27" xfId="1" applyFont="1" applyFill="1" applyBorder="1" applyAlignment="1">
      <alignment horizontal="center" vertical="center" wrapText="1"/>
    </xf>
    <xf numFmtId="0" fontId="5" fillId="29" borderId="28" xfId="1" applyFont="1" applyFill="1" applyBorder="1" applyAlignment="1">
      <alignment horizontal="center" vertical="center" wrapText="1"/>
    </xf>
    <xf numFmtId="0" fontId="5" fillId="0" borderId="22" xfId="1" applyFont="1" applyBorder="1" applyAlignment="1" applyProtection="1">
      <alignment horizontal="center" vertical="center" wrapText="1"/>
      <protection locked="0"/>
    </xf>
    <xf numFmtId="0" fontId="5" fillId="0" borderId="58" xfId="1" applyFont="1" applyBorder="1" applyAlignment="1" applyProtection="1">
      <alignment horizontal="center" vertical="center" wrapText="1"/>
      <protection locked="0"/>
    </xf>
    <xf numFmtId="0" fontId="5" fillId="0" borderId="10" xfId="1" applyFont="1" applyFill="1" applyBorder="1" applyAlignment="1">
      <alignment horizontal="center" vertical="center" wrapText="1"/>
    </xf>
    <xf numFmtId="0" fontId="5" fillId="29" borderId="12" xfId="1" applyFont="1" applyFill="1" applyBorder="1" applyAlignment="1">
      <alignment horizontal="center" vertical="center" wrapText="1"/>
    </xf>
    <xf numFmtId="0" fontId="5" fillId="29" borderId="6" xfId="1" applyFont="1" applyFill="1" applyBorder="1" applyAlignment="1">
      <alignment vertical="center" wrapText="1"/>
    </xf>
    <xf numFmtId="0" fontId="5" fillId="29" borderId="6" xfId="1" applyFont="1" applyFill="1" applyBorder="1" applyAlignment="1">
      <alignment horizontal="center" vertical="center" wrapText="1"/>
    </xf>
    <xf numFmtId="0" fontId="5" fillId="2" borderId="6" xfId="1" applyFont="1" applyFill="1" applyBorder="1" applyAlignment="1" applyProtection="1">
      <alignment horizontal="center" vertical="center" wrapText="1"/>
      <protection locked="0"/>
    </xf>
    <xf numFmtId="0" fontId="5" fillId="29" borderId="23" xfId="1" applyFont="1" applyFill="1" applyBorder="1" applyAlignment="1">
      <alignment horizontal="center" vertical="center" wrapText="1"/>
    </xf>
    <xf numFmtId="0" fontId="5" fillId="29" borderId="24"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5" fillId="29" borderId="52" xfId="1" applyFont="1" applyFill="1" applyBorder="1" applyAlignment="1">
      <alignment horizontal="left" vertical="center" wrapText="1"/>
    </xf>
    <xf numFmtId="0" fontId="2" fillId="0" borderId="52" xfId="1" applyFont="1" applyBorder="1" applyAlignment="1" applyProtection="1">
      <alignment horizontal="left" vertical="center" wrapText="1"/>
      <protection locked="0"/>
    </xf>
    <xf numFmtId="0" fontId="33" fillId="0" borderId="52" xfId="1" applyFont="1" applyBorder="1" applyAlignment="1" applyProtection="1">
      <alignment horizontal="left" vertical="center" wrapText="1"/>
      <protection locked="0"/>
    </xf>
    <xf numFmtId="0" fontId="33" fillId="0" borderId="17" xfId="1" applyFont="1" applyBorder="1" applyAlignment="1" applyProtection="1">
      <alignment horizontal="left" vertical="center" wrapText="1"/>
      <protection locked="0"/>
    </xf>
    <xf numFmtId="0" fontId="2" fillId="0" borderId="22" xfId="1" applyFont="1" applyBorder="1" applyAlignment="1" applyProtection="1">
      <alignment horizontal="left" vertical="center" wrapText="1"/>
      <protection locked="0"/>
    </xf>
    <xf numFmtId="0" fontId="2" fillId="0" borderId="58" xfId="1" applyFont="1" applyBorder="1" applyAlignment="1" applyProtection="1">
      <alignment horizontal="left" vertical="center" wrapText="1"/>
      <protection locked="0"/>
    </xf>
    <xf numFmtId="0" fontId="5" fillId="29" borderId="13" xfId="1" applyFont="1" applyFill="1" applyBorder="1" applyAlignment="1">
      <alignment vertical="center" wrapText="1"/>
    </xf>
    <xf numFmtId="0" fontId="5" fillId="0" borderId="13" xfId="1" applyFont="1" applyBorder="1" applyAlignment="1" applyProtection="1">
      <alignment horizontal="left" vertical="center" wrapText="1"/>
      <protection locked="0"/>
    </xf>
    <xf numFmtId="0" fontId="33" fillId="0" borderId="13" xfId="1" applyFont="1" applyBorder="1" applyAlignment="1" applyProtection="1">
      <alignment horizontal="left" vertical="center" wrapText="1"/>
      <protection locked="0"/>
    </xf>
    <xf numFmtId="0" fontId="33" fillId="0" borderId="14" xfId="1" applyFont="1" applyBorder="1" applyAlignment="1" applyProtection="1">
      <alignment horizontal="left" vertical="center" wrapText="1"/>
      <protection locked="0"/>
    </xf>
    <xf numFmtId="0" fontId="5" fillId="0" borderId="53" xfId="1" applyFont="1" applyBorder="1" applyAlignment="1" applyProtection="1">
      <alignment horizontal="left" vertical="center" wrapText="1"/>
      <protection locked="0"/>
    </xf>
    <xf numFmtId="0" fontId="5" fillId="0" borderId="4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2" fillId="2" borderId="52"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5" fillId="0" borderId="53" xfId="1" applyFont="1" applyFill="1" applyBorder="1" applyAlignment="1" applyProtection="1">
      <alignment horizontal="left" vertical="center" wrapText="1"/>
      <protection locked="0"/>
    </xf>
    <xf numFmtId="0" fontId="5" fillId="0" borderId="47" xfId="1" applyFont="1" applyFill="1" applyBorder="1" applyAlignment="1" applyProtection="1">
      <alignment horizontal="left" vertical="center" wrapText="1"/>
      <protection locked="0"/>
    </xf>
    <xf numFmtId="0" fontId="5" fillId="0" borderId="8" xfId="1" applyFont="1" applyFill="1" applyBorder="1" applyAlignment="1" applyProtection="1">
      <alignment horizontal="left" vertical="center" wrapText="1"/>
      <protection locked="0"/>
    </xf>
    <xf numFmtId="0" fontId="5" fillId="29" borderId="53" xfId="1" applyFont="1" applyFill="1" applyBorder="1" applyAlignment="1">
      <alignment horizontal="left" vertical="center" wrapText="1"/>
    </xf>
    <xf numFmtId="0" fontId="5" fillId="29" borderId="3" xfId="1" applyFont="1" applyFill="1" applyBorder="1" applyAlignment="1">
      <alignment horizontal="left" vertical="center" wrapText="1"/>
    </xf>
    <xf numFmtId="0" fontId="5" fillId="2" borderId="52" xfId="1" applyFont="1" applyFill="1" applyBorder="1" applyAlignment="1" applyProtection="1">
      <alignment horizontal="left" vertical="center" wrapText="1"/>
      <protection locked="0"/>
    </xf>
    <xf numFmtId="0" fontId="5" fillId="2" borderId="17" xfId="1" applyFont="1" applyFill="1" applyBorder="1" applyAlignment="1" applyProtection="1">
      <alignment horizontal="left" vertical="center" wrapText="1"/>
      <protection locked="0"/>
    </xf>
    <xf numFmtId="0" fontId="5" fillId="29"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21" fillId="2" borderId="52"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5" fillId="0" borderId="30" xfId="1" applyFont="1" applyBorder="1" applyAlignment="1">
      <alignment horizontal="center"/>
    </xf>
    <xf numFmtId="0" fontId="5" fillId="0" borderId="56" xfId="1" applyFont="1" applyBorder="1" applyAlignment="1">
      <alignment horizontal="center"/>
    </xf>
    <xf numFmtId="0" fontId="5" fillId="0" borderId="29" xfId="1" applyFont="1" applyBorder="1" applyAlignment="1">
      <alignment horizontal="center"/>
    </xf>
    <xf numFmtId="0" fontId="31" fillId="28" borderId="12" xfId="1" applyFont="1" applyFill="1" applyBorder="1" applyAlignment="1" applyProtection="1">
      <alignment horizontal="center" vertical="center" wrapText="1"/>
    </xf>
    <xf numFmtId="0" fontId="31" fillId="28" borderId="13" xfId="1" applyFont="1" applyFill="1" applyBorder="1" applyAlignment="1" applyProtection="1">
      <alignment horizontal="center" vertical="center" wrapText="1"/>
    </xf>
    <xf numFmtId="0" fontId="31" fillId="28" borderId="14" xfId="1" applyFont="1" applyFill="1" applyBorder="1" applyAlignment="1" applyProtection="1">
      <alignment horizontal="center" vertical="center" wrapText="1"/>
    </xf>
    <xf numFmtId="0" fontId="21" fillId="0" borderId="52"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5" fillId="29" borderId="22" xfId="1" applyFont="1" applyFill="1" applyBorder="1" applyAlignment="1">
      <alignment horizontal="left" vertical="center" wrapText="1"/>
    </xf>
    <xf numFmtId="0" fontId="21" fillId="0" borderId="27" xfId="1" applyFont="1" applyBorder="1" applyAlignment="1" applyProtection="1">
      <alignment horizontal="center" vertical="center" wrapText="1"/>
      <protection locked="0"/>
    </xf>
    <xf numFmtId="0" fontId="21" fillId="0" borderId="18" xfId="1" applyFont="1" applyBorder="1" applyAlignment="1" applyProtection="1">
      <alignment horizontal="center" vertical="center" wrapText="1"/>
      <protection locked="0"/>
    </xf>
    <xf numFmtId="0" fontId="21" fillId="0" borderId="19" xfId="1" applyFont="1" applyBorder="1" applyAlignment="1" applyProtection="1">
      <alignment horizontal="center" vertical="center" wrapText="1"/>
      <protection locked="0"/>
    </xf>
    <xf numFmtId="0" fontId="5" fillId="29" borderId="52" xfId="1" applyFont="1" applyFill="1" applyBorder="1" applyAlignment="1" applyProtection="1">
      <alignment horizontal="center" vertical="center" wrapText="1"/>
    </xf>
    <xf numFmtId="0" fontId="5" fillId="0" borderId="52" xfId="19" applyFont="1" applyBorder="1" applyAlignment="1">
      <alignment horizontal="center" vertical="center" wrapText="1"/>
    </xf>
    <xf numFmtId="0" fontId="5" fillId="0" borderId="17" xfId="19" applyFont="1" applyBorder="1" applyAlignment="1">
      <alignment horizontal="center" vertical="center" wrapText="1"/>
    </xf>
    <xf numFmtId="0" fontId="35" fillId="0" borderId="53" xfId="9" applyFont="1" applyFill="1" applyBorder="1" applyAlignment="1">
      <alignment horizontal="center" vertical="center" wrapText="1"/>
    </xf>
    <xf numFmtId="0" fontId="35" fillId="0" borderId="47" xfId="9" applyFont="1" applyFill="1" applyBorder="1" applyAlignment="1">
      <alignment horizontal="center" vertical="center" wrapText="1"/>
    </xf>
    <xf numFmtId="0" fontId="35" fillId="0" borderId="8" xfId="9" applyFont="1" applyFill="1" applyBorder="1" applyAlignment="1">
      <alignment horizontal="center" vertical="center" wrapText="1"/>
    </xf>
    <xf numFmtId="0" fontId="5" fillId="0" borderId="52" xfId="1" applyFont="1" applyBorder="1" applyAlignment="1">
      <alignment vertical="center" wrapText="1"/>
    </xf>
    <xf numFmtId="0" fontId="5" fillId="0" borderId="17" xfId="1" applyFont="1" applyBorder="1" applyAlignment="1">
      <alignment vertical="center" wrapText="1"/>
    </xf>
    <xf numFmtId="0" fontId="34" fillId="0" borderId="52" xfId="19" applyFont="1" applyBorder="1" applyAlignment="1">
      <alignment horizontal="center" vertical="center" wrapText="1"/>
    </xf>
    <xf numFmtId="0" fontId="34" fillId="0" borderId="17" xfId="19" applyFont="1" applyBorder="1" applyAlignment="1">
      <alignment horizontal="center" vertical="center" wrapText="1"/>
    </xf>
    <xf numFmtId="0" fontId="5" fillId="0" borderId="17" xfId="1" applyFont="1" applyBorder="1" applyAlignment="1">
      <alignment horizontal="center" vertical="center" wrapText="1"/>
    </xf>
    <xf numFmtId="0" fontId="5" fillId="28" borderId="15" xfId="1" applyFont="1" applyFill="1" applyBorder="1" applyAlignment="1" applyProtection="1">
      <alignment horizontal="center" vertical="center" wrapText="1"/>
    </xf>
    <xf numFmtId="0" fontId="31" fillId="2" borderId="52" xfId="1" applyFont="1" applyFill="1" applyBorder="1" applyAlignment="1" applyProtection="1">
      <alignment horizontal="center" vertical="center" wrapText="1"/>
    </xf>
    <xf numFmtId="0" fontId="31" fillId="2" borderId="17" xfId="1" applyFont="1" applyFill="1" applyBorder="1" applyAlignment="1" applyProtection="1">
      <alignment horizontal="center" vertical="center" wrapText="1"/>
    </xf>
    <xf numFmtId="0" fontId="5" fillId="0" borderId="52" xfId="1" applyFont="1" applyFill="1" applyBorder="1" applyAlignment="1" applyProtection="1">
      <alignment horizontal="center" vertical="center" wrapText="1"/>
    </xf>
    <xf numFmtId="0" fontId="5" fillId="0" borderId="53" xfId="1" applyFont="1" applyFill="1" applyBorder="1" applyAlignment="1" applyProtection="1">
      <alignment horizontal="center" vertical="center" wrapText="1"/>
    </xf>
    <xf numFmtId="0" fontId="5" fillId="0" borderId="47"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33" fillId="0" borderId="52" xfId="1" applyFont="1" applyFill="1" applyBorder="1" applyAlignment="1" applyProtection="1">
      <alignment horizontal="center" vertical="center" wrapText="1"/>
    </xf>
    <xf numFmtId="0" fontId="33" fillId="0" borderId="53" xfId="1" applyFont="1" applyFill="1" applyBorder="1" applyAlignment="1" applyProtection="1">
      <alignment horizontal="center" vertical="center" wrapText="1"/>
    </xf>
    <xf numFmtId="0" fontId="33" fillId="0" borderId="47" xfId="1" applyFont="1" applyFill="1" applyBorder="1" applyAlignment="1" applyProtection="1">
      <alignment horizontal="center" vertical="center" wrapText="1"/>
    </xf>
    <xf numFmtId="0" fontId="33" fillId="0" borderId="8" xfId="1" applyFont="1" applyFill="1" applyBorder="1" applyAlignment="1" applyProtection="1">
      <alignment horizontal="center" vertical="center" wrapText="1"/>
    </xf>
    <xf numFmtId="0" fontId="30" fillId="30" borderId="12" xfId="1" applyFont="1" applyFill="1" applyBorder="1" applyAlignment="1">
      <alignment horizontal="center" vertical="center" wrapText="1"/>
    </xf>
    <xf numFmtId="0" fontId="30" fillId="30" borderId="13" xfId="1" applyFont="1" applyFill="1" applyBorder="1" applyAlignment="1">
      <alignment horizontal="center" vertical="center" wrapText="1"/>
    </xf>
    <xf numFmtId="0" fontId="30" fillId="30" borderId="14" xfId="1" applyFont="1" applyFill="1" applyBorder="1" applyAlignment="1">
      <alignment horizontal="center" vertical="center" wrapText="1"/>
    </xf>
    <xf numFmtId="0" fontId="5" fillId="29" borderId="18" xfId="1" applyFont="1" applyFill="1" applyBorder="1" applyAlignment="1" applyProtection="1">
      <alignment horizontal="center" vertical="center" wrapText="1"/>
    </xf>
    <xf numFmtId="0" fontId="5" fillId="29" borderId="28" xfId="1" applyFont="1" applyFill="1" applyBorder="1" applyAlignment="1" applyProtection="1">
      <alignment horizontal="center" vertical="center" wrapText="1"/>
    </xf>
    <xf numFmtId="0" fontId="5" fillId="0" borderId="22" xfId="1" applyFont="1" applyBorder="1" applyAlignment="1">
      <alignment horizontal="center" vertical="center"/>
    </xf>
    <xf numFmtId="0" fontId="5" fillId="0" borderId="58" xfId="1" applyFont="1" applyBorder="1" applyAlignment="1">
      <alignment horizontal="center" vertical="center"/>
    </xf>
    <xf numFmtId="0" fontId="32" fillId="28" borderId="13" xfId="1" applyFont="1" applyFill="1" applyBorder="1" applyAlignment="1"/>
    <xf numFmtId="0" fontId="32" fillId="28" borderId="14" xfId="1" applyFont="1" applyFill="1" applyBorder="1" applyAlignment="1"/>
    <xf numFmtId="0" fontId="0" fillId="29" borderId="3" xfId="0" applyFill="1" applyBorder="1" applyAlignment="1">
      <alignment horizontal="center" vertical="center" wrapText="1"/>
    </xf>
    <xf numFmtId="3" fontId="5" fillId="2" borderId="53" xfId="3" applyNumberFormat="1" applyFont="1" applyFill="1" applyBorder="1" applyAlignment="1" applyProtection="1">
      <alignment horizontal="center" vertical="center" wrapText="1"/>
    </xf>
    <xf numFmtId="3" fontId="31" fillId="2" borderId="53" xfId="3" applyNumberFormat="1" applyFont="1" applyFill="1" applyBorder="1" applyAlignment="1" applyProtection="1">
      <alignment horizontal="center" vertical="center" wrapText="1"/>
    </xf>
    <xf numFmtId="3" fontId="5" fillId="2" borderId="27" xfId="3" applyNumberFormat="1" applyFont="1" applyFill="1" applyBorder="1" applyAlignment="1" applyProtection="1">
      <alignment horizontal="center" vertical="center" wrapText="1"/>
    </xf>
    <xf numFmtId="0" fontId="33" fillId="0" borderId="27" xfId="1" applyFont="1" applyBorder="1" applyAlignment="1">
      <alignment horizontal="center" vertical="center"/>
    </xf>
    <xf numFmtId="0" fontId="33" fillId="0" borderId="28" xfId="1" applyFont="1" applyBorder="1" applyAlignment="1">
      <alignment horizontal="center" vertical="center"/>
    </xf>
    <xf numFmtId="0" fontId="33" fillId="2" borderId="63" xfId="1" applyFont="1" applyFill="1" applyBorder="1" applyAlignment="1" applyProtection="1">
      <alignment horizontal="center" vertical="center" wrapText="1"/>
      <protection locked="0"/>
    </xf>
    <xf numFmtId="3" fontId="33" fillId="2" borderId="52" xfId="1" applyNumberFormat="1" applyFont="1" applyFill="1" applyBorder="1" applyAlignment="1" applyProtection="1">
      <alignment horizontal="center" vertical="center" wrapText="1"/>
      <protection locked="0"/>
    </xf>
    <xf numFmtId="3" fontId="5" fillId="2" borderId="17" xfId="1" applyNumberFormat="1" applyFont="1" applyFill="1" applyBorder="1" applyAlignment="1" applyProtection="1">
      <alignment horizontal="center" vertical="center" wrapText="1"/>
      <protection locked="0"/>
    </xf>
    <xf numFmtId="0" fontId="5" fillId="0" borderId="53" xfId="1" applyFont="1" applyBorder="1" applyAlignment="1">
      <alignment horizontal="center" vertical="center" wrapText="1"/>
    </xf>
    <xf numFmtId="0" fontId="5" fillId="0" borderId="3" xfId="1" applyFont="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2" fillId="0" borderId="27" xfId="1" applyFont="1" applyBorder="1" applyAlignment="1" applyProtection="1">
      <alignment horizontal="left" vertical="top" wrapText="1"/>
      <protection locked="0"/>
    </xf>
    <xf numFmtId="0" fontId="2" fillId="0" borderId="18" xfId="1" applyFont="1" applyBorder="1" applyAlignment="1" applyProtection="1">
      <alignment horizontal="left" vertical="top"/>
      <protection locked="0"/>
    </xf>
    <xf numFmtId="0" fontId="2" fillId="0" borderId="19" xfId="1" applyFont="1" applyBorder="1" applyAlignment="1" applyProtection="1">
      <alignment horizontal="left" vertical="top"/>
      <protection locked="0"/>
    </xf>
    <xf numFmtId="0" fontId="39" fillId="0" borderId="23" xfId="1" applyFont="1" applyBorder="1" applyAlignment="1" applyProtection="1">
      <alignment horizontal="left" vertical="top" wrapText="1"/>
      <protection locked="0"/>
    </xf>
    <xf numFmtId="0" fontId="39" fillId="0" borderId="25" xfId="1" applyFont="1" applyBorder="1" applyAlignment="1" applyProtection="1">
      <alignment horizontal="left" vertical="top" wrapText="1"/>
      <protection locked="0"/>
    </xf>
    <xf numFmtId="0" fontId="39" fillId="0" borderId="26" xfId="1" applyFont="1" applyBorder="1" applyAlignment="1" applyProtection="1">
      <alignment horizontal="left" vertical="top" wrapText="1"/>
      <protection locked="0"/>
    </xf>
    <xf numFmtId="0" fontId="21" fillId="0" borderId="22" xfId="1" applyFont="1" applyBorder="1" applyAlignment="1" applyProtection="1">
      <alignment horizontal="center" vertical="center" wrapText="1"/>
      <protection locked="0"/>
    </xf>
    <xf numFmtId="0" fontId="21" fillId="0" borderId="58" xfId="1" applyFont="1" applyBorder="1" applyAlignment="1" applyProtection="1">
      <alignment horizontal="center" vertical="center" wrapText="1"/>
      <protection locked="0"/>
    </xf>
    <xf numFmtId="0" fontId="37" fillId="0" borderId="52" xfId="9" applyFont="1" applyFill="1" applyBorder="1" applyAlignment="1">
      <alignment horizontal="center" vertical="center" wrapText="1"/>
    </xf>
    <xf numFmtId="0" fontId="37" fillId="0" borderId="17" xfId="9" applyFont="1" applyFill="1" applyBorder="1" applyAlignment="1">
      <alignment horizontal="center" vertical="center" wrapText="1"/>
    </xf>
    <xf numFmtId="3" fontId="37" fillId="2" borderId="53" xfId="101" applyNumberFormat="1" applyFont="1" applyFill="1" applyBorder="1" applyAlignment="1" applyProtection="1">
      <alignment horizontal="center" vertical="center" wrapText="1"/>
    </xf>
    <xf numFmtId="3" fontId="17" fillId="2" borderId="53" xfId="3" applyNumberFormat="1" applyFont="1" applyFill="1" applyBorder="1" applyAlignment="1" applyProtection="1">
      <alignment horizontal="center" vertical="center" wrapText="1"/>
    </xf>
    <xf numFmtId="3" fontId="17" fillId="2" borderId="27" xfId="3" applyNumberFormat="1" applyFont="1" applyFill="1" applyBorder="1" applyAlignment="1" applyProtection="1">
      <alignment horizontal="center" vertical="center" wrapText="1"/>
    </xf>
    <xf numFmtId="4" fontId="37" fillId="2" borderId="53" xfId="3" applyNumberFormat="1" applyFont="1" applyFill="1" applyBorder="1" applyAlignment="1">
      <alignment horizontal="center" vertical="center" wrapText="1"/>
    </xf>
    <xf numFmtId="4" fontId="37" fillId="2" borderId="47" xfId="3" applyNumberFormat="1" applyFont="1" applyFill="1" applyBorder="1" applyAlignment="1">
      <alignment horizontal="center" vertical="center" wrapText="1"/>
    </xf>
    <xf numFmtId="4" fontId="37" fillId="2" borderId="3" xfId="3" applyNumberFormat="1" applyFont="1" applyFill="1" applyBorder="1" applyAlignment="1">
      <alignment horizontal="center" vertical="center" wrapText="1"/>
    </xf>
    <xf numFmtId="0" fontId="2" fillId="0" borderId="53" xfId="1" applyFont="1" applyFill="1" applyBorder="1" applyAlignment="1" applyProtection="1">
      <alignment horizontal="left" vertical="center" wrapText="1"/>
      <protection locked="0"/>
    </xf>
    <xf numFmtId="0" fontId="2" fillId="0" borderId="47" xfId="1" applyFont="1" applyFill="1" applyBorder="1" applyAlignment="1" applyProtection="1">
      <alignment horizontal="left" vertical="center" wrapText="1"/>
      <protection locked="0"/>
    </xf>
    <xf numFmtId="0" fontId="2" fillId="0" borderId="3" xfId="1" applyFont="1" applyFill="1" applyBorder="1" applyAlignment="1" applyProtection="1">
      <alignment horizontal="left" vertical="center" wrapText="1"/>
      <protection locked="0"/>
    </xf>
    <xf numFmtId="3" fontId="2" fillId="2" borderId="52" xfId="1" applyNumberFormat="1" applyFont="1" applyFill="1" applyBorder="1" applyAlignment="1" applyProtection="1">
      <alignment horizontal="center" vertical="center" wrapText="1"/>
      <protection locked="0"/>
    </xf>
    <xf numFmtId="3" fontId="2" fillId="2" borderId="17" xfId="1" applyNumberFormat="1" applyFont="1" applyFill="1" applyBorder="1" applyAlignment="1" applyProtection="1">
      <alignment horizontal="center" vertical="center" wrapText="1"/>
      <protection locked="0"/>
    </xf>
    <xf numFmtId="0" fontId="2" fillId="0" borderId="52" xfId="1" applyFont="1" applyBorder="1" applyAlignment="1">
      <alignment horizontal="center" vertical="center"/>
    </xf>
    <xf numFmtId="0" fontId="34" fillId="2" borderId="27" xfId="1" applyFont="1" applyFill="1" applyBorder="1" applyAlignment="1" applyProtection="1">
      <alignment horizontal="left" vertical="center" wrapText="1"/>
      <protection locked="0"/>
    </xf>
    <xf numFmtId="0" fontId="34" fillId="2" borderId="18" xfId="1" applyFont="1" applyFill="1" applyBorder="1" applyAlignment="1" applyProtection="1">
      <alignment horizontal="left" vertical="center" wrapText="1"/>
      <protection locked="0"/>
    </xf>
    <xf numFmtId="0" fontId="34" fillId="2" borderId="28" xfId="1" applyFont="1" applyFill="1" applyBorder="1" applyAlignment="1" applyProtection="1">
      <alignment horizontal="left" vertical="center" wrapText="1"/>
      <protection locked="0"/>
    </xf>
    <xf numFmtId="0" fontId="2" fillId="0" borderId="52" xfId="1" applyFont="1" applyBorder="1" applyAlignment="1">
      <alignment horizontal="center" vertical="center" wrapText="1"/>
    </xf>
    <xf numFmtId="0" fontId="2" fillId="0" borderId="22" xfId="1" applyFont="1" applyBorder="1" applyAlignment="1" applyProtection="1">
      <alignment horizontal="center" vertical="center" wrapText="1"/>
      <protection locked="0"/>
    </xf>
    <xf numFmtId="0" fontId="33" fillId="0" borderId="22" xfId="1" applyFont="1" applyBorder="1" applyAlignment="1" applyProtection="1">
      <alignment horizontal="center" vertical="center" wrapText="1"/>
      <protection locked="0"/>
    </xf>
    <xf numFmtId="0" fontId="33" fillId="0" borderId="58" xfId="1" applyFont="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33" fillId="2" borderId="6" xfId="1" applyFont="1" applyFill="1" applyBorder="1" applyAlignment="1" applyProtection="1">
      <alignment horizontal="center" vertical="center" wrapText="1"/>
      <protection locked="0"/>
    </xf>
    <xf numFmtId="0" fontId="2" fillId="0" borderId="23" xfId="1" applyFont="1" applyFill="1" applyBorder="1" applyAlignment="1">
      <alignment horizontal="center" vertical="center" wrapText="1"/>
    </xf>
    <xf numFmtId="0" fontId="2" fillId="0" borderId="25" xfId="1" applyFont="1" applyFill="1" applyBorder="1" applyAlignment="1">
      <alignment horizontal="center" vertical="center" wrapText="1"/>
    </xf>
    <xf numFmtId="0" fontId="2" fillId="0" borderId="26" xfId="1" applyFont="1" applyFill="1" applyBorder="1" applyAlignment="1">
      <alignment horizontal="center" vertical="center" wrapText="1"/>
    </xf>
    <xf numFmtId="0" fontId="2" fillId="0" borderId="53" xfId="1" applyFont="1" applyBorder="1" applyAlignment="1" applyProtection="1">
      <alignment horizontal="left" vertical="center" wrapText="1"/>
      <protection locked="0"/>
    </xf>
    <xf numFmtId="0" fontId="2" fillId="0" borderId="47" xfId="1" applyFont="1" applyBorder="1" applyAlignment="1" applyProtection="1">
      <alignment horizontal="left" vertical="center" wrapText="1"/>
      <protection locked="0"/>
    </xf>
    <xf numFmtId="0" fontId="2" fillId="0" borderId="8" xfId="1" applyFont="1" applyBorder="1" applyAlignment="1" applyProtection="1">
      <alignment horizontal="left" vertical="center" wrapText="1"/>
      <protection locked="0"/>
    </xf>
    <xf numFmtId="0" fontId="5" fillId="0" borderId="14" xfId="1" applyFont="1" applyBorder="1" applyAlignment="1" applyProtection="1">
      <alignment horizontal="left" vertical="center" wrapText="1"/>
      <protection locked="0"/>
    </xf>
    <xf numFmtId="0" fontId="5" fillId="0" borderId="52" xfId="1" applyFont="1" applyBorder="1" applyAlignment="1" applyProtection="1">
      <alignment horizontal="left" vertical="center" wrapText="1"/>
      <protection locked="0"/>
    </xf>
    <xf numFmtId="0" fontId="5" fillId="0" borderId="17" xfId="1" applyFont="1" applyBorder="1" applyAlignment="1" applyProtection="1">
      <alignment horizontal="left" vertical="center" wrapText="1"/>
      <protection locked="0"/>
    </xf>
    <xf numFmtId="0" fontId="2" fillId="0" borderId="8" xfId="1" applyFont="1" applyFill="1" applyBorder="1" applyAlignment="1" applyProtection="1">
      <alignment horizontal="left" vertical="center" wrapText="1"/>
      <protection locked="0"/>
    </xf>
    <xf numFmtId="0" fontId="35" fillId="0" borderId="52" xfId="9" applyFont="1" applyFill="1" applyBorder="1" applyAlignment="1">
      <alignment horizontal="center" vertical="center" wrapText="1"/>
    </xf>
    <xf numFmtId="0" fontId="35" fillId="0" borderId="17" xfId="9" applyFont="1" applyFill="1" applyBorder="1" applyAlignment="1">
      <alignment horizontal="center" vertical="center" wrapText="1"/>
    </xf>
    <xf numFmtId="0" fontId="2" fillId="0" borderId="52" xfId="1" applyFont="1" applyFill="1" applyBorder="1" applyAlignment="1" applyProtection="1">
      <alignment horizontal="center" vertical="center" wrapText="1"/>
    </xf>
    <xf numFmtId="0" fontId="2" fillId="0" borderId="53" xfId="1" applyFont="1" applyFill="1" applyBorder="1" applyAlignment="1" applyProtection="1">
      <alignment horizontal="center" vertical="center" wrapText="1"/>
    </xf>
    <xf numFmtId="0" fontId="2" fillId="0" borderId="47"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4" fillId="2" borderId="52"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5" fillId="0" borderId="52" xfId="1" applyFont="1" applyFill="1" applyBorder="1" applyAlignment="1" applyProtection="1">
      <alignment horizontal="left" vertical="center" wrapText="1"/>
      <protection locked="0"/>
    </xf>
    <xf numFmtId="0" fontId="5" fillId="0" borderId="52" xfId="1" applyFont="1" applyBorder="1" applyAlignment="1">
      <alignment horizontal="center" vertical="center"/>
    </xf>
    <xf numFmtId="0" fontId="34" fillId="2" borderId="52" xfId="1" applyFont="1" applyFill="1" applyBorder="1" applyAlignment="1" applyProtection="1">
      <alignment horizontal="left" vertical="center" wrapText="1"/>
      <protection locked="0"/>
    </xf>
    <xf numFmtId="0" fontId="36" fillId="2" borderId="52" xfId="1" applyFont="1" applyFill="1" applyBorder="1" applyAlignment="1" applyProtection="1">
      <alignment horizontal="left" vertical="center" wrapText="1"/>
      <protection locked="0"/>
    </xf>
    <xf numFmtId="0" fontId="5" fillId="28" borderId="64" xfId="1" applyFont="1" applyFill="1" applyBorder="1" applyAlignment="1">
      <alignment horizontal="center" vertical="center" wrapText="1"/>
    </xf>
    <xf numFmtId="0" fontId="5" fillId="0" borderId="22" xfId="1" applyFont="1" applyFill="1" applyBorder="1" applyAlignment="1" applyProtection="1">
      <alignment horizontal="center" vertical="center" wrapText="1"/>
      <protection locked="0"/>
    </xf>
    <xf numFmtId="0" fontId="5" fillId="0" borderId="58" xfId="1" applyFont="1" applyFill="1" applyBorder="1" applyAlignment="1" applyProtection="1">
      <alignment horizontal="center" vertical="center" wrapText="1"/>
      <protection locked="0"/>
    </xf>
    <xf numFmtId="0" fontId="5" fillId="0" borderId="6" xfId="1" applyFont="1" applyFill="1" applyBorder="1" applyAlignment="1" applyProtection="1">
      <alignment horizontal="center" vertical="center" wrapText="1"/>
      <protection locked="0"/>
    </xf>
    <xf numFmtId="0" fontId="2" fillId="0" borderId="53" xfId="1" applyFont="1" applyBorder="1" applyAlignment="1" applyProtection="1">
      <alignment horizontal="left" vertical="top" wrapText="1"/>
      <protection locked="0"/>
    </xf>
    <xf numFmtId="0" fontId="33" fillId="0" borderId="47" xfId="1" applyFont="1" applyBorder="1" applyAlignment="1" applyProtection="1">
      <alignment horizontal="left" vertical="top" wrapText="1"/>
      <protection locked="0"/>
    </xf>
    <xf numFmtId="0" fontId="33" fillId="0" borderId="8" xfId="1" applyFont="1" applyBorder="1" applyAlignment="1" applyProtection="1">
      <alignment horizontal="left" vertical="top" wrapText="1"/>
      <protection locked="0"/>
    </xf>
    <xf numFmtId="0" fontId="5" fillId="0" borderId="23" xfId="1" applyFont="1" applyBorder="1" applyAlignment="1" applyProtection="1">
      <alignment horizontal="left" vertical="center" wrapText="1"/>
      <protection locked="0"/>
    </xf>
    <xf numFmtId="0" fontId="33" fillId="0" borderId="25" xfId="1" applyFont="1" applyBorder="1" applyAlignment="1" applyProtection="1">
      <alignment horizontal="left" vertical="center" wrapText="1"/>
      <protection locked="0"/>
    </xf>
    <xf numFmtId="0" fontId="33" fillId="0" borderId="26" xfId="1" applyFont="1" applyBorder="1" applyAlignment="1" applyProtection="1">
      <alignment horizontal="left" vertical="center" wrapText="1"/>
      <protection locked="0"/>
    </xf>
    <xf numFmtId="0" fontId="2" fillId="2" borderId="52" xfId="1" applyFont="1" applyFill="1" applyBorder="1" applyAlignment="1" applyProtection="1">
      <alignment horizontal="left" vertical="center" wrapText="1"/>
      <protection locked="0"/>
    </xf>
    <xf numFmtId="0" fontId="2" fillId="2" borderId="17" xfId="1" applyFont="1" applyFill="1" applyBorder="1" applyAlignment="1" applyProtection="1">
      <alignment horizontal="left" vertical="center" wrapText="1"/>
      <protection locked="0"/>
    </xf>
    <xf numFmtId="0" fontId="5" fillId="0" borderId="53" xfId="1" applyFont="1" applyFill="1" applyBorder="1" applyAlignment="1" applyProtection="1">
      <alignment horizontal="justify" vertical="top" wrapText="1"/>
      <protection locked="0"/>
    </xf>
    <xf numFmtId="0" fontId="5" fillId="0" borderId="47" xfId="1" applyFont="1" applyFill="1" applyBorder="1" applyAlignment="1" applyProtection="1">
      <alignment horizontal="justify" vertical="top" wrapText="1"/>
      <protection locked="0"/>
    </xf>
    <xf numFmtId="0" fontId="5" fillId="0" borderId="8" xfId="1" applyFont="1" applyFill="1" applyBorder="1" applyAlignment="1" applyProtection="1">
      <alignment horizontal="justify" vertical="top" wrapText="1"/>
      <protection locked="0"/>
    </xf>
    <xf numFmtId="0" fontId="31" fillId="2" borderId="53" xfId="1" applyFont="1" applyFill="1" applyBorder="1" applyAlignment="1" applyProtection="1">
      <alignment horizontal="center" vertical="center" wrapText="1"/>
    </xf>
    <xf numFmtId="0" fontId="31" fillId="2" borderId="47" xfId="1" applyFont="1" applyFill="1" applyBorder="1" applyAlignment="1" applyProtection="1">
      <alignment horizontal="center" vertical="center" wrapText="1"/>
    </xf>
    <xf numFmtId="0" fontId="31" fillId="2" borderId="8" xfId="1" applyFont="1" applyFill="1" applyBorder="1" applyAlignment="1" applyProtection="1">
      <alignment horizontal="center" vertical="center" wrapText="1"/>
    </xf>
    <xf numFmtId="3" fontId="37" fillId="0" borderId="27" xfId="3" applyNumberFormat="1" applyFont="1" applyFill="1" applyBorder="1" applyAlignment="1" applyProtection="1">
      <alignment horizontal="center" vertical="center" wrapText="1"/>
    </xf>
    <xf numFmtId="3" fontId="37" fillId="0" borderId="53" xfId="142" applyNumberFormat="1" applyFont="1" applyFill="1" applyBorder="1" applyAlignment="1" applyProtection="1">
      <alignment horizontal="center" vertical="center" wrapText="1"/>
    </xf>
    <xf numFmtId="14" fontId="5" fillId="0" borderId="22" xfId="1" applyNumberFormat="1" applyFont="1" applyFill="1" applyBorder="1" applyAlignment="1" applyProtection="1">
      <alignment horizontal="center" vertical="center" wrapText="1"/>
      <protection locked="0"/>
    </xf>
    <xf numFmtId="14" fontId="5" fillId="2" borderId="6" xfId="1" quotePrefix="1" applyNumberFormat="1" applyFont="1" applyFill="1" applyBorder="1" applyAlignment="1" applyProtection="1">
      <alignment horizontal="center" vertical="center" wrapText="1"/>
      <protection locked="0"/>
    </xf>
    <xf numFmtId="14" fontId="2" fillId="0" borderId="23" xfId="1" applyNumberFormat="1" applyFont="1" applyFill="1" applyBorder="1" applyAlignment="1">
      <alignment horizontal="center" vertical="center" wrapText="1"/>
    </xf>
    <xf numFmtId="0" fontId="2" fillId="0" borderId="52" xfId="1" applyFont="1" applyFill="1" applyBorder="1" applyAlignment="1" applyProtection="1">
      <alignment horizontal="left" vertical="center" wrapText="1"/>
      <protection locked="0"/>
    </xf>
    <xf numFmtId="0" fontId="33" fillId="0" borderId="52" xfId="1" applyFont="1" applyFill="1" applyBorder="1" applyAlignment="1" applyProtection="1">
      <alignment horizontal="left" vertical="center" wrapText="1"/>
      <protection locked="0"/>
    </xf>
    <xf numFmtId="0" fontId="33" fillId="0" borderId="17" xfId="1" applyFont="1" applyFill="1" applyBorder="1" applyAlignment="1" applyProtection="1">
      <alignment horizontal="left" vertical="center" wrapText="1"/>
      <protection locked="0"/>
    </xf>
    <xf numFmtId="0" fontId="5" fillId="0" borderId="22" xfId="1" applyFont="1" applyFill="1" applyBorder="1" applyAlignment="1" applyProtection="1">
      <alignment horizontal="left" vertical="center" wrapText="1"/>
      <protection locked="0"/>
    </xf>
    <xf numFmtId="0" fontId="5" fillId="0" borderId="58" xfId="1" applyFont="1" applyFill="1" applyBorder="1" applyAlignment="1" applyProtection="1">
      <alignment horizontal="left" vertical="center" wrapText="1"/>
      <protection locked="0"/>
    </xf>
    <xf numFmtId="0" fontId="5" fillId="0" borderId="13" xfId="1" applyFont="1" applyFill="1" applyBorder="1" applyAlignment="1" applyProtection="1">
      <alignment horizontal="left" vertical="center" wrapText="1"/>
      <protection locked="0"/>
    </xf>
    <xf numFmtId="0" fontId="5" fillId="0" borderId="14" xfId="1" applyFont="1" applyFill="1" applyBorder="1" applyAlignment="1" applyProtection="1">
      <alignment horizontal="left" vertical="center" wrapText="1"/>
      <protection locked="0"/>
    </xf>
    <xf numFmtId="0" fontId="5" fillId="0" borderId="17" xfId="1" applyFont="1" applyFill="1" applyBorder="1" applyAlignment="1" applyProtection="1">
      <alignment horizontal="left" vertical="center" wrapText="1"/>
      <protection locked="0"/>
    </xf>
    <xf numFmtId="0" fontId="44" fillId="0" borderId="53" xfId="9" applyFont="1" applyFill="1" applyBorder="1" applyAlignment="1">
      <alignment horizontal="center" vertical="center" wrapText="1"/>
    </xf>
    <xf numFmtId="0" fontId="44" fillId="0" borderId="47" xfId="9" applyFont="1" applyFill="1" applyBorder="1" applyAlignment="1">
      <alignment horizontal="center" vertical="center" wrapText="1"/>
    </xf>
    <xf numFmtId="0" fontId="44" fillId="0" borderId="8" xfId="9" applyFont="1" applyFill="1" applyBorder="1" applyAlignment="1">
      <alignment horizontal="center" vertical="center" wrapText="1"/>
    </xf>
    <xf numFmtId="0" fontId="2" fillId="29" borderId="56" xfId="1" applyFont="1" applyFill="1" applyBorder="1" applyAlignment="1">
      <alignment horizontal="center" vertical="center" wrapText="1"/>
    </xf>
    <xf numFmtId="0" fontId="3" fillId="0" borderId="56" xfId="1" applyFont="1" applyBorder="1" applyAlignment="1" applyProtection="1">
      <alignment horizontal="center" vertical="center" wrapText="1"/>
      <protection locked="0"/>
    </xf>
    <xf numFmtId="0" fontId="3" fillId="0" borderId="62" xfId="1" applyFont="1" applyBorder="1" applyAlignment="1" applyProtection="1">
      <alignment horizontal="center" vertical="center" wrapText="1"/>
      <protection locked="0"/>
    </xf>
    <xf numFmtId="0" fontId="2" fillId="29" borderId="53" xfId="145" applyFont="1" applyFill="1" applyBorder="1" applyAlignment="1" applyProtection="1">
      <alignment horizontal="center" vertical="center" wrapText="1"/>
      <protection locked="0"/>
    </xf>
    <xf numFmtId="3" fontId="47" fillId="0" borderId="53" xfId="0" applyNumberFormat="1" applyFont="1" applyBorder="1" applyAlignment="1">
      <alignment horizontal="center" vertical="center" wrapText="1"/>
    </xf>
    <xf numFmtId="4" fontId="17" fillId="0" borderId="27" xfId="3" applyNumberFormat="1" applyFont="1" applyFill="1" applyBorder="1" applyAlignment="1">
      <alignment horizontal="center" vertical="center" wrapText="1"/>
    </xf>
    <xf numFmtId="4" fontId="17" fillId="0" borderId="18" xfId="3" applyNumberFormat="1" applyFont="1" applyFill="1" applyBorder="1" applyAlignment="1">
      <alignment horizontal="center" vertical="center" wrapText="1"/>
    </xf>
    <xf numFmtId="4" fontId="17" fillId="0" borderId="28" xfId="3" applyNumberFormat="1" applyFont="1" applyFill="1" applyBorder="1" applyAlignment="1">
      <alignment horizontal="center" vertical="center" wrapText="1"/>
    </xf>
    <xf numFmtId="0" fontId="17" fillId="0" borderId="27" xfId="3" applyFont="1" applyFill="1" applyBorder="1" applyAlignment="1" applyProtection="1">
      <alignment horizontal="center" vertical="center" wrapText="1"/>
      <protection locked="0"/>
    </xf>
    <xf numFmtId="0" fontId="17" fillId="0" borderId="28" xfId="3" applyFont="1" applyFill="1" applyBorder="1" applyAlignment="1" applyProtection="1">
      <alignment horizontal="center" vertical="center" wrapText="1"/>
      <protection locked="0"/>
    </xf>
    <xf numFmtId="3" fontId="17" fillId="0" borderId="53" xfId="3" applyNumberFormat="1" applyFont="1" applyFill="1" applyBorder="1" applyAlignment="1" applyProtection="1">
      <alignment horizontal="center" vertical="center" wrapText="1"/>
    </xf>
    <xf numFmtId="3" fontId="17" fillId="0" borderId="8" xfId="3" applyNumberFormat="1" applyFont="1" applyFill="1" applyBorder="1" applyAlignment="1" applyProtection="1">
      <alignment horizontal="center" vertical="center" wrapText="1"/>
    </xf>
    <xf numFmtId="0" fontId="2" fillId="0" borderId="10" xfId="1" applyFont="1" applyBorder="1" applyAlignment="1">
      <alignment horizontal="center"/>
    </xf>
    <xf numFmtId="4" fontId="17" fillId="0" borderId="53" xfId="3" applyNumberFormat="1" applyFont="1" applyFill="1" applyBorder="1" applyAlignment="1">
      <alignment horizontal="center" vertical="center" wrapText="1"/>
    </xf>
    <xf numFmtId="4" fontId="17" fillId="0" borderId="47" xfId="3" applyNumberFormat="1" applyFont="1" applyFill="1" applyBorder="1" applyAlignment="1">
      <alignment horizontal="center" vertical="center" wrapText="1"/>
    </xf>
    <xf numFmtId="4" fontId="17" fillId="0" borderId="3" xfId="3" applyNumberFormat="1" applyFont="1" applyFill="1" applyBorder="1" applyAlignment="1">
      <alignment horizontal="center" vertical="center" wrapText="1"/>
    </xf>
    <xf numFmtId="0" fontId="17" fillId="0" borderId="53" xfId="3" applyFont="1" applyFill="1" applyBorder="1" applyAlignment="1" applyProtection="1">
      <alignment horizontal="center" vertical="center" wrapText="1"/>
      <protection locked="0"/>
    </xf>
    <xf numFmtId="0" fontId="17" fillId="0" borderId="3" xfId="3" applyFont="1" applyFill="1" applyBorder="1" applyAlignment="1" applyProtection="1">
      <alignment horizontal="center" vertical="center" wrapText="1"/>
      <protection locked="0"/>
    </xf>
    <xf numFmtId="0" fontId="2" fillId="0" borderId="10" xfId="1" applyFont="1" applyFill="1" applyBorder="1" applyAlignment="1">
      <alignment horizontal="center" vertical="center" wrapText="1"/>
    </xf>
    <xf numFmtId="0" fontId="2" fillId="28" borderId="12" xfId="1" applyFont="1" applyFill="1" applyBorder="1" applyAlignment="1">
      <alignment horizontal="center" vertical="center" wrapText="1"/>
    </xf>
    <xf numFmtId="0" fontId="2" fillId="28" borderId="15" xfId="1" applyFont="1" applyFill="1" applyBorder="1" applyAlignment="1">
      <alignment horizontal="center" vertical="center" wrapText="1"/>
    </xf>
    <xf numFmtId="0" fontId="2" fillId="29" borderId="13" xfId="1" applyFont="1" applyFill="1" applyBorder="1" applyAlignment="1">
      <alignment horizontal="center" wrapText="1"/>
    </xf>
    <xf numFmtId="0" fontId="2" fillId="29" borderId="14" xfId="1" applyFont="1" applyFill="1" applyBorder="1" applyAlignment="1">
      <alignment horizontal="center" wrapText="1"/>
    </xf>
    <xf numFmtId="0" fontId="2" fillId="29" borderId="49" xfId="1" applyFont="1" applyFill="1" applyBorder="1" applyAlignment="1" applyProtection="1">
      <alignment horizontal="center" vertical="center" wrapText="1"/>
      <protection locked="0"/>
    </xf>
    <xf numFmtId="0" fontId="2" fillId="29" borderId="50" xfId="1" applyFont="1" applyFill="1" applyBorder="1" applyAlignment="1" applyProtection="1">
      <alignment horizontal="center" vertical="center" wrapText="1"/>
      <protection locked="0"/>
    </xf>
    <xf numFmtId="0" fontId="2" fillId="29" borderId="16" xfId="1" applyFont="1" applyFill="1" applyBorder="1" applyAlignment="1" applyProtection="1">
      <alignment horizontal="center" vertical="center" wrapText="1"/>
      <protection locked="0"/>
    </xf>
    <xf numFmtId="0" fontId="2" fillId="29" borderId="53" xfId="1" applyFont="1" applyFill="1" applyBorder="1" applyAlignment="1" applyProtection="1">
      <alignment horizontal="center" vertical="center" wrapText="1"/>
      <protection locked="0"/>
    </xf>
    <xf numFmtId="0" fontId="2" fillId="29" borderId="3" xfId="1" applyFont="1" applyFill="1" applyBorder="1" applyAlignment="1" applyProtection="1">
      <alignment horizontal="center" vertical="center" wrapText="1"/>
      <protection locked="0"/>
    </xf>
    <xf numFmtId="0" fontId="2" fillId="29" borderId="51" xfId="1" applyFont="1" applyFill="1" applyBorder="1" applyAlignment="1" applyProtection="1">
      <alignment horizontal="center" vertical="center" wrapText="1"/>
      <protection locked="0"/>
    </xf>
    <xf numFmtId="0" fontId="2" fillId="29" borderId="20" xfId="1" applyFont="1" applyFill="1" applyBorder="1" applyAlignment="1" applyProtection="1">
      <alignment horizontal="center" vertical="center" wrapText="1"/>
      <protection locked="0"/>
    </xf>
    <xf numFmtId="0" fontId="2" fillId="29" borderId="41" xfId="1" applyFont="1" applyFill="1" applyBorder="1" applyAlignment="1" applyProtection="1">
      <alignment horizontal="center" vertical="center" wrapText="1"/>
      <protection locked="0"/>
    </xf>
    <xf numFmtId="0" fontId="2" fillId="29" borderId="0" xfId="1" applyFont="1" applyFill="1" applyBorder="1" applyAlignment="1" applyProtection="1">
      <alignment horizontal="center" vertical="center" wrapText="1"/>
      <protection locked="0"/>
    </xf>
    <xf numFmtId="0" fontId="2" fillId="29" borderId="42" xfId="1" applyFont="1" applyFill="1" applyBorder="1" applyAlignment="1" applyProtection="1">
      <alignment horizontal="center" vertical="center" wrapText="1"/>
      <protection locked="0"/>
    </xf>
    <xf numFmtId="0" fontId="17" fillId="0" borderId="8" xfId="3" applyFont="1" applyFill="1" applyBorder="1" applyAlignment="1" applyProtection="1">
      <alignment horizontal="center" vertical="center" wrapText="1"/>
      <protection locked="0"/>
    </xf>
    <xf numFmtId="4" fontId="2" fillId="2" borderId="52" xfId="1" applyNumberFormat="1" applyFont="1" applyFill="1" applyBorder="1" applyAlignment="1" applyProtection="1">
      <alignment horizontal="center" vertical="center" wrapText="1"/>
      <protection locked="0"/>
    </xf>
    <xf numFmtId="4" fontId="2" fillId="2" borderId="17" xfId="1" applyNumberFormat="1" applyFont="1" applyFill="1" applyBorder="1" applyAlignment="1" applyProtection="1">
      <alignment horizontal="center" vertical="center" wrapText="1"/>
      <protection locked="0"/>
    </xf>
    <xf numFmtId="0" fontId="2" fillId="0" borderId="53" xfId="1" applyFont="1" applyBorder="1" applyAlignment="1">
      <alignment horizontal="center" vertical="center"/>
    </xf>
    <xf numFmtId="0" fontId="2" fillId="0" borderId="3" xfId="1" applyFont="1" applyBorder="1" applyAlignment="1">
      <alignment horizontal="center" vertical="center"/>
    </xf>
    <xf numFmtId="0" fontId="40" fillId="2" borderId="29" xfId="1" applyFont="1" applyFill="1" applyBorder="1" applyAlignment="1" applyProtection="1">
      <alignment horizontal="left" vertical="center" wrapText="1"/>
      <protection locked="0"/>
    </xf>
    <xf numFmtId="0" fontId="40" fillId="2" borderId="10" xfId="1" applyFont="1" applyFill="1" applyBorder="1" applyAlignment="1" applyProtection="1">
      <alignment horizontal="left" vertical="center" wrapText="1"/>
      <protection locked="0"/>
    </xf>
    <xf numFmtId="0" fontId="40" fillId="2" borderId="30" xfId="1" applyFont="1" applyFill="1" applyBorder="1" applyAlignment="1" applyProtection="1">
      <alignment horizontal="left" vertical="center" wrapText="1"/>
      <protection locked="0"/>
    </xf>
    <xf numFmtId="4" fontId="2" fillId="2" borderId="53" xfId="1" applyNumberFormat="1" applyFont="1" applyFill="1" applyBorder="1" applyAlignment="1" applyProtection="1">
      <alignment horizontal="center" vertical="center" wrapText="1"/>
      <protection locked="0"/>
    </xf>
    <xf numFmtId="4" fontId="2" fillId="2" borderId="8" xfId="1" applyNumberFormat="1" applyFont="1" applyFill="1" applyBorder="1" applyAlignment="1" applyProtection="1">
      <alignment horizontal="center" vertical="center" wrapText="1"/>
      <protection locked="0"/>
    </xf>
    <xf numFmtId="0" fontId="2" fillId="0" borderId="27" xfId="1" applyFont="1" applyBorder="1" applyAlignment="1">
      <alignment horizontal="center" vertical="center" wrapText="1"/>
    </xf>
    <xf numFmtId="0" fontId="2" fillId="0" borderId="28" xfId="1" applyFont="1" applyBorder="1" applyAlignment="1">
      <alignment horizontal="center" vertical="center" wrapText="1"/>
    </xf>
    <xf numFmtId="0" fontId="40" fillId="2" borderId="63" xfId="1" applyFont="1" applyFill="1" applyBorder="1" applyAlignment="1" applyProtection="1">
      <alignment horizontal="center" vertical="center" wrapText="1"/>
      <protection locked="0"/>
    </xf>
    <xf numFmtId="0" fontId="2" fillId="29" borderId="52" xfId="1" applyFont="1" applyFill="1" applyBorder="1" applyAlignment="1">
      <alignment vertical="center" wrapText="1"/>
    </xf>
    <xf numFmtId="0" fontId="2" fillId="29" borderId="22" xfId="1" applyFont="1" applyFill="1" applyBorder="1" applyAlignment="1">
      <alignment vertical="center" wrapText="1"/>
    </xf>
    <xf numFmtId="0" fontId="2" fillId="0" borderId="50" xfId="1" applyFont="1" applyFill="1" applyBorder="1" applyAlignment="1">
      <alignment horizontal="center" vertical="center" wrapText="1"/>
    </xf>
    <xf numFmtId="0" fontId="2" fillId="29" borderId="13" xfId="1" applyFont="1" applyFill="1" applyBorder="1" applyAlignment="1">
      <alignment horizontal="center" vertical="center" wrapText="1"/>
    </xf>
    <xf numFmtId="0" fontId="2" fillId="29" borderId="14" xfId="1" applyFont="1" applyFill="1" applyBorder="1" applyAlignment="1">
      <alignment horizontal="center" vertical="center" wrapText="1"/>
    </xf>
    <xf numFmtId="0" fontId="2" fillId="29" borderId="52" xfId="1" applyFont="1" applyFill="1" applyBorder="1" applyAlignment="1" applyProtection="1">
      <alignment horizontal="center" vertical="center" wrapText="1"/>
      <protection locked="0"/>
    </xf>
    <xf numFmtId="0" fontId="2" fillId="29" borderId="47" xfId="1" applyFont="1" applyFill="1" applyBorder="1" applyAlignment="1" applyProtection="1">
      <alignment horizontal="center" vertical="center" wrapText="1"/>
      <protection locked="0"/>
    </xf>
    <xf numFmtId="0" fontId="2" fillId="29" borderId="8" xfId="1" applyFont="1" applyFill="1" applyBorder="1" applyAlignment="1" applyProtection="1">
      <alignment horizontal="center" vertical="center" wrapText="1"/>
      <protection locked="0"/>
    </xf>
    <xf numFmtId="0" fontId="40" fillId="2" borderId="63" xfId="1" applyFont="1" applyFill="1" applyBorder="1" applyAlignment="1" applyProtection="1">
      <alignment horizontal="left" vertical="center" wrapText="1"/>
      <protection locked="0"/>
    </xf>
    <xf numFmtId="0" fontId="2" fillId="29" borderId="27" xfId="1" applyFont="1" applyFill="1" applyBorder="1" applyAlignment="1">
      <alignment horizontal="center" vertical="center" wrapText="1"/>
    </xf>
    <xf numFmtId="0" fontId="2" fillId="29" borderId="28" xfId="1" applyFont="1" applyFill="1" applyBorder="1" applyAlignment="1">
      <alignment horizontal="center" vertical="center" wrapText="1"/>
    </xf>
    <xf numFmtId="0" fontId="2" fillId="0" borderId="58" xfId="1" applyFont="1" applyBorder="1" applyAlignment="1" applyProtection="1">
      <alignment horizontal="center" vertical="center" wrapText="1"/>
      <protection locked="0"/>
    </xf>
    <xf numFmtId="0" fontId="2" fillId="29" borderId="12" xfId="1" applyFont="1" applyFill="1" applyBorder="1" applyAlignment="1">
      <alignment horizontal="center" vertical="center" wrapText="1"/>
    </xf>
    <xf numFmtId="0" fontId="2" fillId="29" borderId="6" xfId="1" applyFont="1" applyFill="1" applyBorder="1" applyAlignment="1">
      <alignment vertical="center" wrapText="1"/>
    </xf>
    <xf numFmtId="0" fontId="2" fillId="29" borderId="6" xfId="1" applyFont="1" applyFill="1" applyBorder="1" applyAlignment="1">
      <alignment horizontal="center" vertical="center" wrapText="1"/>
    </xf>
    <xf numFmtId="0" fontId="2" fillId="29" borderId="23" xfId="1" applyFont="1" applyFill="1" applyBorder="1" applyAlignment="1">
      <alignment horizontal="center" vertical="center" wrapText="1"/>
    </xf>
    <xf numFmtId="0" fontId="2" fillId="29" borderId="24" xfId="1" applyFont="1" applyFill="1" applyBorder="1" applyAlignment="1">
      <alignment horizontal="center" vertical="center" wrapText="1"/>
    </xf>
    <xf numFmtId="0" fontId="2" fillId="29" borderId="13" xfId="1" applyFont="1" applyFill="1" applyBorder="1" applyAlignment="1">
      <alignment vertical="center" wrapText="1"/>
    </xf>
    <xf numFmtId="0" fontId="2" fillId="0" borderId="23" xfId="1" applyFont="1" applyBorder="1" applyAlignment="1" applyProtection="1">
      <alignment horizontal="left" vertical="center" wrapText="1"/>
      <protection locked="0"/>
    </xf>
    <xf numFmtId="0" fontId="2" fillId="0" borderId="25" xfId="1" applyFont="1" applyBorder="1" applyAlignment="1" applyProtection="1">
      <alignment horizontal="left" vertical="center" wrapText="1"/>
      <protection locked="0"/>
    </xf>
    <xf numFmtId="0" fontId="2" fillId="0" borderId="26" xfId="1" applyFont="1" applyBorder="1" applyAlignment="1" applyProtection="1">
      <alignment horizontal="left" vertical="center" wrapText="1"/>
      <protection locked="0"/>
    </xf>
    <xf numFmtId="0" fontId="2" fillId="0" borderId="17" xfId="1" applyFont="1" applyBorder="1" applyAlignment="1" applyProtection="1">
      <alignment horizontal="left" vertical="center" wrapText="1"/>
      <protection locked="0"/>
    </xf>
    <xf numFmtId="0" fontId="2" fillId="29" borderId="52" xfId="1" applyFont="1" applyFill="1" applyBorder="1" applyAlignment="1">
      <alignment horizontal="left" vertical="center" wrapText="1"/>
    </xf>
    <xf numFmtId="0" fontId="2" fillId="29" borderId="53" xfId="1" applyFont="1" applyFill="1" applyBorder="1" applyAlignment="1">
      <alignment horizontal="left" vertical="center" wrapText="1"/>
    </xf>
    <xf numFmtId="0" fontId="2" fillId="29" borderId="3" xfId="1" applyFont="1" applyFill="1" applyBorder="1" applyAlignment="1">
      <alignment horizontal="left" vertical="center" wrapText="1"/>
    </xf>
    <xf numFmtId="0" fontId="2" fillId="0" borderId="27" xfId="1" applyFont="1" applyBorder="1" applyAlignment="1" applyProtection="1">
      <alignment vertical="center" wrapText="1"/>
      <protection locked="0"/>
    </xf>
    <xf numFmtId="0" fontId="2" fillId="0" borderId="18" xfId="1" applyFont="1" applyBorder="1" applyAlignment="1" applyProtection="1">
      <alignment vertical="center" wrapText="1"/>
      <protection locked="0"/>
    </xf>
    <xf numFmtId="0" fontId="2" fillId="0" borderId="19" xfId="1" applyFont="1" applyBorder="1" applyAlignment="1" applyProtection="1">
      <alignment vertical="center" wrapText="1"/>
      <protection locked="0"/>
    </xf>
    <xf numFmtId="0" fontId="3" fillId="2" borderId="52" xfId="1" applyFont="1" applyFill="1" applyBorder="1" applyAlignment="1" applyProtection="1">
      <alignment horizontal="center" vertical="center" wrapText="1"/>
      <protection locked="0"/>
    </xf>
    <xf numFmtId="0" fontId="3" fillId="2" borderId="17" xfId="1" applyFont="1" applyFill="1" applyBorder="1" applyAlignment="1" applyProtection="1">
      <alignment horizontal="center" vertical="center" wrapText="1"/>
      <protection locked="0"/>
    </xf>
    <xf numFmtId="0" fontId="2" fillId="0" borderId="17" xfId="1" applyFont="1" applyFill="1" applyBorder="1" applyAlignment="1" applyProtection="1">
      <alignment horizontal="left" vertical="center" wrapText="1"/>
      <protection locked="0"/>
    </xf>
    <xf numFmtId="0" fontId="2" fillId="29" borderId="13" xfId="1" applyFont="1" applyFill="1" applyBorder="1" applyAlignment="1">
      <alignment horizontal="left" vertical="center" wrapText="1"/>
    </xf>
    <xf numFmtId="0" fontId="3" fillId="0" borderId="13"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0" borderId="30" xfId="1" applyFont="1" applyBorder="1" applyAlignment="1">
      <alignment horizontal="center"/>
    </xf>
    <xf numFmtId="0" fontId="2" fillId="0" borderId="56" xfId="1" applyFont="1" applyBorder="1" applyAlignment="1">
      <alignment horizontal="center"/>
    </xf>
    <xf numFmtId="0" fontId="2" fillId="0" borderId="29" xfId="1" applyFont="1" applyBorder="1" applyAlignment="1">
      <alignment horizontal="center"/>
    </xf>
    <xf numFmtId="0" fontId="4" fillId="28" borderId="12" xfId="1" applyFont="1" applyFill="1" applyBorder="1" applyAlignment="1" applyProtection="1">
      <alignment horizontal="center" vertical="center" wrapText="1"/>
    </xf>
    <xf numFmtId="0" fontId="4" fillId="28" borderId="13" xfId="1" applyFont="1" applyFill="1" applyBorder="1" applyAlignment="1" applyProtection="1">
      <alignment horizontal="center" vertical="center" wrapText="1"/>
    </xf>
    <xf numFmtId="0" fontId="4" fillId="28" borderId="14" xfId="1" applyFont="1" applyFill="1" applyBorder="1" applyAlignment="1" applyProtection="1">
      <alignment horizontal="center" vertical="center" wrapText="1"/>
    </xf>
    <xf numFmtId="0" fontId="3" fillId="0" borderId="52" xfId="1" applyFont="1" applyBorder="1" applyAlignment="1" applyProtection="1">
      <alignment horizontal="center" vertical="center" wrapText="1"/>
      <protection locked="0"/>
    </xf>
    <xf numFmtId="0" fontId="3" fillId="0" borderId="17" xfId="1" applyFont="1" applyBorder="1" applyAlignment="1" applyProtection="1">
      <alignment horizontal="center" vertical="center" wrapText="1"/>
      <protection locked="0"/>
    </xf>
    <xf numFmtId="0" fontId="2" fillId="29" borderId="22" xfId="1" applyFont="1" applyFill="1" applyBorder="1" applyAlignment="1">
      <alignment horizontal="left" vertical="center" wrapText="1"/>
    </xf>
    <xf numFmtId="0" fontId="3" fillId="0" borderId="22" xfId="1" applyFont="1" applyBorder="1" applyAlignment="1" applyProtection="1">
      <alignment horizontal="center" vertical="center" wrapText="1"/>
      <protection locked="0"/>
    </xf>
    <xf numFmtId="0" fontId="3" fillId="0" borderId="58" xfId="1" applyFont="1" applyBorder="1" applyAlignment="1" applyProtection="1">
      <alignment horizontal="center" vertical="center" wrapText="1"/>
      <protection locked="0"/>
    </xf>
    <xf numFmtId="0" fontId="2" fillId="29" borderId="52" xfId="1" applyFont="1" applyFill="1" applyBorder="1" applyAlignment="1" applyProtection="1">
      <alignment horizontal="center" vertical="center" wrapText="1"/>
    </xf>
    <xf numFmtId="0" fontId="2" fillId="0" borderId="52" xfId="19" applyFont="1" applyBorder="1" applyAlignment="1">
      <alignment horizontal="center" vertical="center" wrapText="1"/>
    </xf>
    <xf numFmtId="0" fontId="2" fillId="0" borderId="17" xfId="19" applyFont="1" applyBorder="1" applyAlignment="1">
      <alignment horizontal="center" vertical="center" wrapText="1"/>
    </xf>
    <xf numFmtId="0" fontId="12" fillId="0" borderId="52" xfId="9" applyFont="1" applyFill="1" applyBorder="1" applyAlignment="1">
      <alignment horizontal="center" vertical="center" wrapText="1"/>
    </xf>
    <xf numFmtId="0" fontId="12" fillId="0" borderId="17" xfId="9" applyFont="1" applyFill="1" applyBorder="1" applyAlignment="1">
      <alignment horizontal="center" vertical="center" wrapText="1"/>
    </xf>
    <xf numFmtId="0" fontId="2" fillId="0" borderId="52" xfId="1" applyFont="1" applyBorder="1" applyAlignment="1">
      <alignment vertical="center" wrapText="1"/>
    </xf>
    <xf numFmtId="0" fontId="2" fillId="0" borderId="17" xfId="1" applyFont="1" applyBorder="1" applyAlignment="1">
      <alignment vertical="center" wrapText="1"/>
    </xf>
    <xf numFmtId="0" fontId="40" fillId="0" borderId="52" xfId="19" applyFont="1" applyBorder="1" applyAlignment="1">
      <alignment horizontal="center" vertical="center" wrapText="1"/>
    </xf>
    <xf numFmtId="0" fontId="40" fillId="0" borderId="17" xfId="19" applyFont="1" applyBorder="1" applyAlignment="1">
      <alignment horizontal="center" vertical="center" wrapText="1"/>
    </xf>
    <xf numFmtId="0" fontId="2" fillId="0" borderId="17" xfId="1" applyFont="1" applyBorder="1" applyAlignment="1">
      <alignment horizontal="center" vertical="center" wrapText="1"/>
    </xf>
    <xf numFmtId="0" fontId="2" fillId="28" borderId="15" xfId="1" applyFont="1" applyFill="1" applyBorder="1" applyAlignment="1" applyProtection="1">
      <alignment horizontal="center" vertical="center" wrapText="1"/>
    </xf>
    <xf numFmtId="0" fontId="11" fillId="30" borderId="12" xfId="1" applyFont="1" applyFill="1" applyBorder="1" applyAlignment="1">
      <alignment horizontal="center" vertical="center" wrapText="1"/>
    </xf>
    <xf numFmtId="0" fontId="11" fillId="30" borderId="13" xfId="1" applyFont="1" applyFill="1" applyBorder="1" applyAlignment="1">
      <alignment horizontal="center" vertical="center" wrapText="1"/>
    </xf>
    <xf numFmtId="0" fontId="11" fillId="30" borderId="14" xfId="1" applyFont="1" applyFill="1" applyBorder="1" applyAlignment="1">
      <alignment horizontal="center" vertical="center" wrapText="1"/>
    </xf>
    <xf numFmtId="0" fontId="2" fillId="29" borderId="18" xfId="1" applyFont="1" applyFill="1" applyBorder="1" applyAlignment="1" applyProtection="1">
      <alignment horizontal="center" vertical="center" wrapText="1"/>
    </xf>
    <xf numFmtId="0" fontId="2" fillId="29" borderId="28" xfId="1" applyFont="1" applyFill="1" applyBorder="1" applyAlignment="1" applyProtection="1">
      <alignment horizontal="center" vertical="center" wrapText="1"/>
    </xf>
    <xf numFmtId="0" fontId="2" fillId="0" borderId="22" xfId="1" applyFont="1" applyBorder="1" applyAlignment="1">
      <alignment horizontal="center" vertical="center"/>
    </xf>
    <xf numFmtId="0" fontId="2" fillId="0" borderId="58" xfId="1" applyFont="1" applyBorder="1" applyAlignment="1">
      <alignment horizontal="center" vertical="center"/>
    </xf>
    <xf numFmtId="0" fontId="1" fillId="28" borderId="13" xfId="1" applyFont="1" applyFill="1" applyBorder="1" applyAlignment="1"/>
    <xf numFmtId="0" fontId="1" fillId="28" borderId="14" xfId="1" applyFont="1" applyFill="1" applyBorder="1" applyAlignment="1"/>
    <xf numFmtId="0" fontId="50" fillId="33" borderId="15" xfId="1" applyFont="1" applyFill="1" applyBorder="1" applyAlignment="1">
      <alignment horizontal="center" vertical="center" wrapText="1"/>
    </xf>
    <xf numFmtId="0" fontId="50" fillId="34" borderId="52" xfId="1" applyFont="1" applyFill="1" applyBorder="1" applyAlignment="1">
      <alignment horizontal="center" vertical="center" wrapText="1"/>
    </xf>
    <xf numFmtId="0" fontId="34" fillId="35" borderId="52" xfId="1" applyFont="1" applyFill="1" applyBorder="1" applyAlignment="1">
      <alignment horizontal="center" vertical="center" wrapText="1"/>
    </xf>
    <xf numFmtId="0" fontId="34" fillId="35" borderId="17" xfId="1" applyFont="1" applyFill="1" applyBorder="1" applyAlignment="1">
      <alignment horizontal="center" vertical="center" wrapText="1"/>
    </xf>
    <xf numFmtId="0" fontId="34" fillId="0" borderId="52" xfId="1" applyFont="1" applyBorder="1" applyAlignment="1">
      <alignment horizontal="center" vertical="center" wrapText="1"/>
    </xf>
    <xf numFmtId="49" fontId="34" fillId="0" borderId="53" xfId="1" applyNumberFormat="1" applyFont="1" applyBorder="1" applyAlignment="1">
      <alignment horizontal="center" vertical="center" wrapText="1"/>
    </xf>
    <xf numFmtId="49" fontId="34" fillId="0" borderId="47" xfId="1" applyNumberFormat="1" applyFont="1" applyBorder="1" applyAlignment="1">
      <alignment horizontal="center" vertical="center" wrapText="1"/>
    </xf>
    <xf numFmtId="49" fontId="34" fillId="0" borderId="8" xfId="1" applyNumberFormat="1" applyFont="1" applyBorder="1" applyAlignment="1">
      <alignment horizontal="center" vertical="center" wrapText="1"/>
    </xf>
    <xf numFmtId="0" fontId="49" fillId="32" borderId="12" xfId="1" applyFont="1" applyFill="1" applyBorder="1" applyAlignment="1">
      <alignment horizontal="center" vertical="center" wrapText="1"/>
    </xf>
    <xf numFmtId="0" fontId="49" fillId="32" borderId="13" xfId="1" applyFont="1" applyFill="1" applyBorder="1" applyAlignment="1">
      <alignment horizontal="center" vertical="center" wrapText="1"/>
    </xf>
    <xf numFmtId="0" fontId="49" fillId="32" borderId="14" xfId="1" applyFont="1" applyFill="1" applyBorder="1" applyAlignment="1">
      <alignment horizontal="center" vertical="center" wrapText="1"/>
    </xf>
    <xf numFmtId="0" fontId="50" fillId="34" borderId="18" xfId="1" applyFont="1" applyFill="1" applyBorder="1" applyAlignment="1">
      <alignment horizontal="center" vertical="center" wrapText="1"/>
    </xf>
    <xf numFmtId="0" fontId="50" fillId="34" borderId="28" xfId="1" applyFont="1" applyFill="1" applyBorder="1" applyAlignment="1">
      <alignment horizontal="center" vertical="center" wrapText="1"/>
    </xf>
    <xf numFmtId="0" fontId="40" fillId="0" borderId="22" xfId="1" applyFont="1" applyBorder="1" applyAlignment="1">
      <alignment horizontal="center" vertical="center"/>
    </xf>
    <xf numFmtId="0" fontId="40" fillId="0" borderId="58" xfId="1" applyFont="1" applyBorder="1" applyAlignment="1">
      <alignment horizontal="center" vertical="center"/>
    </xf>
    <xf numFmtId="0" fontId="50" fillId="0" borderId="30" xfId="1" applyFont="1" applyBorder="1" applyAlignment="1">
      <alignment horizontal="center"/>
    </xf>
    <xf numFmtId="0" fontId="50" fillId="0" borderId="56" xfId="1" applyFont="1" applyBorder="1" applyAlignment="1">
      <alignment horizontal="center"/>
    </xf>
    <xf numFmtId="0" fontId="50" fillId="0" borderId="29" xfId="1" applyFont="1" applyBorder="1" applyAlignment="1">
      <alignment horizontal="center"/>
    </xf>
    <xf numFmtId="0" fontId="51" fillId="33" borderId="12" xfId="1" applyFont="1" applyFill="1" applyBorder="1" applyAlignment="1">
      <alignment horizontal="center" vertical="center" wrapText="1"/>
    </xf>
    <xf numFmtId="0" fontId="51" fillId="33" borderId="13" xfId="1" applyFont="1" applyFill="1" applyBorder="1" applyAlignment="1">
      <alignment horizontal="center" vertical="center" wrapText="1"/>
    </xf>
    <xf numFmtId="0" fontId="1" fillId="33" borderId="13" xfId="1" applyFill="1" applyBorder="1"/>
    <xf numFmtId="0" fontId="1" fillId="33" borderId="14" xfId="1" applyFill="1" applyBorder="1"/>
    <xf numFmtId="0" fontId="43" fillId="35" borderId="52" xfId="1" applyFont="1" applyFill="1" applyBorder="1" applyAlignment="1">
      <alignment horizontal="center" vertical="center" wrapText="1"/>
    </xf>
    <xf numFmtId="0" fontId="43" fillId="35" borderId="17" xfId="1" applyFont="1" applyFill="1" applyBorder="1" applyAlignment="1">
      <alignment horizontal="center" vertical="center" wrapText="1"/>
    </xf>
    <xf numFmtId="0" fontId="50" fillId="0" borderId="52" xfId="1" applyFont="1" applyBorder="1" applyAlignment="1">
      <alignment horizontal="center" vertical="center" wrapText="1"/>
    </xf>
    <xf numFmtId="0" fontId="50" fillId="0" borderId="52" xfId="1" applyFont="1" applyBorder="1" applyAlignment="1">
      <alignment vertical="center" wrapText="1"/>
    </xf>
    <xf numFmtId="0" fontId="50" fillId="0" borderId="17" xfId="1" applyFont="1" applyBorder="1" applyAlignment="1">
      <alignment vertical="center" wrapText="1"/>
    </xf>
    <xf numFmtId="0" fontId="34" fillId="0" borderId="17" xfId="1" applyFont="1" applyBorder="1" applyAlignment="1">
      <alignment horizontal="center" vertical="center" wrapText="1"/>
    </xf>
    <xf numFmtId="0" fontId="50" fillId="35" borderId="52" xfId="1" applyFont="1" applyFill="1" applyBorder="1" applyAlignment="1">
      <alignment horizontal="center" vertical="center" wrapText="1"/>
    </xf>
    <xf numFmtId="0" fontId="51" fillId="35" borderId="52" xfId="1" applyFont="1" applyFill="1" applyBorder="1" applyAlignment="1">
      <alignment horizontal="center" vertical="center" wrapText="1"/>
    </xf>
    <xf numFmtId="0" fontId="51" fillId="35" borderId="17" xfId="1" applyFont="1" applyFill="1" applyBorder="1" applyAlignment="1">
      <alignment horizontal="center" vertical="center" wrapText="1"/>
    </xf>
    <xf numFmtId="0" fontId="50" fillId="0" borderId="53" xfId="1" applyFont="1" applyBorder="1" applyAlignment="1">
      <alignment horizontal="center" vertical="center" wrapText="1"/>
    </xf>
    <xf numFmtId="0" fontId="50" fillId="0" borderId="47" xfId="1" applyFont="1" applyBorder="1" applyAlignment="1">
      <alignment horizontal="center" vertical="center" wrapText="1"/>
    </xf>
    <xf numFmtId="0" fontId="50" fillId="0" borderId="8" xfId="1" applyFont="1" applyBorder="1" applyAlignment="1">
      <alignment horizontal="center" vertical="center" wrapText="1"/>
    </xf>
    <xf numFmtId="0" fontId="51" fillId="33" borderId="14" xfId="1" applyFont="1" applyFill="1" applyBorder="1" applyAlignment="1">
      <alignment horizontal="center" vertical="center" wrapText="1"/>
    </xf>
    <xf numFmtId="0" fontId="34" fillId="34" borderId="52" xfId="1" applyFont="1" applyFill="1" applyBorder="1" applyAlignment="1">
      <alignment horizontal="left" vertical="center" wrapText="1"/>
    </xf>
    <xf numFmtId="0" fontId="52" fillId="0" borderId="52" xfId="1" applyFont="1" applyBorder="1" applyAlignment="1" applyProtection="1">
      <alignment horizontal="center" vertical="center" wrapText="1"/>
      <protection locked="0"/>
    </xf>
    <xf numFmtId="0" fontId="52" fillId="0" borderId="17" xfId="1" applyFont="1" applyBorder="1" applyAlignment="1" applyProtection="1">
      <alignment horizontal="center" vertical="center" wrapText="1"/>
      <protection locked="0"/>
    </xf>
    <xf numFmtId="0" fontId="34" fillId="34" borderId="22" xfId="1" applyFont="1" applyFill="1" applyBorder="1" applyAlignment="1">
      <alignment horizontal="left" vertical="center" wrapText="1"/>
    </xf>
    <xf numFmtId="0" fontId="52" fillId="0" borderId="22" xfId="1" applyFont="1" applyBorder="1" applyAlignment="1" applyProtection="1">
      <alignment horizontal="center" vertical="center" wrapText="1"/>
      <protection locked="0"/>
    </xf>
    <xf numFmtId="0" fontId="52" fillId="0" borderId="58" xfId="1" applyFont="1" applyBorder="1" applyAlignment="1" applyProtection="1">
      <alignment horizontal="center" vertical="center" wrapText="1"/>
      <protection locked="0"/>
    </xf>
    <xf numFmtId="0" fontId="35" fillId="0" borderId="52" xfId="9" applyFont="1" applyBorder="1" applyAlignment="1">
      <alignment horizontal="center" vertical="center" wrapText="1"/>
    </xf>
    <xf numFmtId="0" fontId="35" fillId="0" borderId="17" xfId="9" applyFont="1" applyBorder="1" applyAlignment="1">
      <alignment horizontal="center" vertical="center" wrapText="1"/>
    </xf>
    <xf numFmtId="0" fontId="52" fillId="35" borderId="52" xfId="1" applyFont="1" applyFill="1" applyBorder="1" applyAlignment="1" applyProtection="1">
      <alignment horizontal="center" vertical="center" wrapText="1"/>
      <protection locked="0"/>
    </xf>
    <xf numFmtId="0" fontId="52" fillId="35" borderId="17" xfId="1" applyFont="1" applyFill="1" applyBorder="1" applyAlignment="1" applyProtection="1">
      <alignment horizontal="center" vertical="center" wrapText="1"/>
      <protection locked="0"/>
    </xf>
    <xf numFmtId="0" fontId="52" fillId="35" borderId="52" xfId="1" applyFont="1" applyFill="1" applyBorder="1" applyAlignment="1" applyProtection="1">
      <alignment horizontal="left" vertical="center" wrapText="1"/>
      <protection locked="0"/>
    </xf>
    <xf numFmtId="0" fontId="52" fillId="35" borderId="17" xfId="1" applyFont="1" applyFill="1" applyBorder="1" applyAlignment="1" applyProtection="1">
      <alignment horizontal="left" vertical="center" wrapText="1"/>
      <protection locked="0"/>
    </xf>
    <xf numFmtId="0" fontId="34" fillId="34" borderId="53" xfId="1" applyFont="1" applyFill="1" applyBorder="1" applyAlignment="1">
      <alignment horizontal="left" vertical="center" wrapText="1"/>
    </xf>
    <xf numFmtId="0" fontId="34" fillId="34" borderId="3" xfId="1" applyFont="1" applyFill="1" applyBorder="1" applyAlignment="1">
      <alignment horizontal="left" vertical="center" wrapText="1"/>
    </xf>
    <xf numFmtId="0" fontId="34" fillId="0" borderId="10" xfId="1" applyFont="1" applyBorder="1" applyAlignment="1">
      <alignment horizontal="center" vertical="center" wrapText="1"/>
    </xf>
    <xf numFmtId="0" fontId="34" fillId="34" borderId="13" xfId="1" applyFont="1" applyFill="1" applyBorder="1" applyAlignment="1">
      <alignment horizontal="left" vertical="center" wrapText="1"/>
    </xf>
    <xf numFmtId="0" fontId="52" fillId="0" borderId="13" xfId="1" applyFont="1" applyBorder="1" applyAlignment="1" applyProtection="1">
      <alignment horizontal="center" vertical="center" wrapText="1"/>
      <protection locked="0"/>
    </xf>
    <xf numFmtId="0" fontId="52" fillId="0" borderId="14" xfId="1" applyFont="1" applyBorder="1" applyAlignment="1" applyProtection="1">
      <alignment horizontal="center" vertical="center" wrapText="1"/>
      <protection locked="0"/>
    </xf>
    <xf numFmtId="0" fontId="52" fillId="0" borderId="52" xfId="1" applyFont="1" applyBorder="1" applyAlignment="1" applyProtection="1">
      <alignment horizontal="justify" vertical="center" wrapText="1"/>
      <protection locked="0"/>
    </xf>
    <xf numFmtId="0" fontId="52" fillId="0" borderId="17" xfId="1" applyFont="1" applyBorder="1" applyAlignment="1" applyProtection="1">
      <alignment horizontal="justify" vertical="center" wrapText="1"/>
      <protection locked="0"/>
    </xf>
    <xf numFmtId="0" fontId="34" fillId="34" borderId="22" xfId="1" applyFont="1" applyFill="1" applyBorder="1" applyAlignment="1">
      <alignment vertical="center" wrapText="1"/>
    </xf>
    <xf numFmtId="0" fontId="52" fillId="0" borderId="22" xfId="1" applyFont="1" applyBorder="1" applyAlignment="1" applyProtection="1">
      <alignment horizontal="left" vertical="center" wrapText="1"/>
      <protection locked="0"/>
    </xf>
    <xf numFmtId="0" fontId="52" fillId="0" borderId="58" xfId="1" applyFont="1" applyBorder="1" applyAlignment="1" applyProtection="1">
      <alignment horizontal="left" vertical="center" wrapText="1"/>
      <protection locked="0"/>
    </xf>
    <xf numFmtId="0" fontId="34" fillId="34" borderId="13" xfId="1" applyFont="1" applyFill="1" applyBorder="1" applyAlignment="1">
      <alignment vertical="center" wrapText="1"/>
    </xf>
    <xf numFmtId="0" fontId="52" fillId="0" borderId="13" xfId="1" applyFont="1" applyBorder="1" applyAlignment="1" applyProtection="1">
      <alignment horizontal="justify" vertical="center" wrapText="1"/>
      <protection locked="0"/>
    </xf>
    <xf numFmtId="0" fontId="52" fillId="0" borderId="14" xfId="1" applyFont="1" applyBorder="1" applyAlignment="1" applyProtection="1">
      <alignment horizontal="justify" vertical="center" wrapText="1"/>
      <protection locked="0"/>
    </xf>
    <xf numFmtId="0" fontId="34" fillId="34" borderId="52" xfId="1" applyFont="1" applyFill="1" applyBorder="1" applyAlignment="1">
      <alignment vertical="center" wrapText="1"/>
    </xf>
    <xf numFmtId="0" fontId="52" fillId="0" borderId="52" xfId="1" applyFont="1" applyBorder="1" applyAlignment="1" applyProtection="1">
      <alignment horizontal="left" vertical="center" wrapText="1"/>
      <protection locked="0"/>
    </xf>
    <xf numFmtId="0" fontId="52" fillId="0" borderId="17" xfId="1" applyFont="1" applyBorder="1" applyAlignment="1" applyProtection="1">
      <alignment horizontal="left" vertical="center" wrapText="1"/>
      <protection locked="0"/>
    </xf>
    <xf numFmtId="0" fontId="34" fillId="34" borderId="27" xfId="1" applyFont="1" applyFill="1" applyBorder="1" applyAlignment="1">
      <alignment horizontal="center" vertical="center" wrapText="1"/>
    </xf>
    <xf numFmtId="0" fontId="34" fillId="34" borderId="28" xfId="1" applyFont="1" applyFill="1" applyBorder="1" applyAlignment="1">
      <alignment horizontal="center" vertical="center" wrapText="1"/>
    </xf>
    <xf numFmtId="0" fontId="34" fillId="0" borderId="22" xfId="1" applyFont="1" applyBorder="1" applyAlignment="1" applyProtection="1">
      <alignment horizontal="center" vertical="center" wrapText="1"/>
      <protection locked="0"/>
    </xf>
    <xf numFmtId="0" fontId="34" fillId="0" borderId="58" xfId="1" applyFont="1" applyBorder="1" applyAlignment="1" applyProtection="1">
      <alignment horizontal="center" vertical="center" wrapText="1"/>
      <protection locked="0"/>
    </xf>
    <xf numFmtId="0" fontId="34" fillId="34" borderId="39" xfId="1" applyFont="1" applyFill="1" applyBorder="1" applyAlignment="1">
      <alignment horizontal="center" vertical="center" wrapText="1"/>
    </xf>
    <xf numFmtId="0" fontId="34" fillId="34" borderId="25" xfId="1" applyFont="1" applyFill="1" applyBorder="1" applyAlignment="1">
      <alignment horizontal="center" vertical="center" wrapText="1"/>
    </xf>
    <xf numFmtId="0" fontId="34" fillId="34" borderId="24" xfId="1" applyFont="1" applyFill="1" applyBorder="1" applyAlignment="1">
      <alignment horizontal="center" vertical="center" wrapText="1"/>
    </xf>
    <xf numFmtId="0" fontId="34" fillId="34" borderId="53" xfId="1" applyFont="1" applyFill="1" applyBorder="1" applyAlignment="1">
      <alignment vertical="center" wrapText="1"/>
    </xf>
    <xf numFmtId="0" fontId="34" fillId="34" borderId="3" xfId="1" applyFont="1" applyFill="1" applyBorder="1" applyAlignment="1">
      <alignment vertical="center" wrapText="1"/>
    </xf>
    <xf numFmtId="0" fontId="34" fillId="34" borderId="6" xfId="1" applyFont="1" applyFill="1" applyBorder="1" applyAlignment="1">
      <alignment vertical="center" wrapText="1"/>
    </xf>
    <xf numFmtId="0" fontId="34" fillId="34" borderId="6" xfId="1" applyFont="1" applyFill="1" applyBorder="1" applyAlignment="1">
      <alignment horizontal="center" vertical="center" wrapText="1"/>
    </xf>
    <xf numFmtId="0" fontId="34" fillId="35" borderId="6" xfId="1" quotePrefix="1" applyFont="1" applyFill="1" applyBorder="1" applyAlignment="1" applyProtection="1">
      <alignment horizontal="center" vertical="center" wrapText="1"/>
      <protection locked="0"/>
    </xf>
    <xf numFmtId="0" fontId="34" fillId="35" borderId="6" xfId="1" applyFont="1" applyFill="1" applyBorder="1" applyAlignment="1" applyProtection="1">
      <alignment horizontal="center" vertical="center" wrapText="1"/>
      <protection locked="0"/>
    </xf>
    <xf numFmtId="0" fontId="34" fillId="34" borderId="23" xfId="1" applyFont="1" applyFill="1" applyBorder="1" applyAlignment="1">
      <alignment horizontal="center" vertical="center" wrapText="1"/>
    </xf>
    <xf numFmtId="0" fontId="34" fillId="0" borderId="23" xfId="1" applyFont="1" applyBorder="1" applyAlignment="1">
      <alignment horizontal="center" vertical="center" wrapText="1"/>
    </xf>
    <xf numFmtId="0" fontId="34" fillId="0" borderId="25" xfId="1" applyFont="1" applyBorder="1" applyAlignment="1">
      <alignment horizontal="center" vertical="center" wrapText="1"/>
    </xf>
    <xf numFmtId="0" fontId="34" fillId="0" borderId="26" xfId="1" applyFont="1" applyBorder="1" applyAlignment="1">
      <alignment horizontal="center" vertical="center" wrapText="1"/>
    </xf>
    <xf numFmtId="0" fontId="40" fillId="0" borderId="53" xfId="1" applyFont="1" applyBorder="1" applyAlignment="1" applyProtection="1">
      <alignment horizontal="center" vertical="center" wrapText="1"/>
      <protection locked="0"/>
    </xf>
    <xf numFmtId="0" fontId="40" fillId="0" borderId="47" xfId="1" applyFont="1" applyBorder="1" applyAlignment="1" applyProtection="1">
      <alignment horizontal="center" vertical="center" wrapText="1"/>
      <protection locked="0"/>
    </xf>
    <xf numFmtId="0" fontId="40" fillId="0" borderId="3" xfId="1" applyFont="1" applyBorder="1" applyAlignment="1" applyProtection="1">
      <alignment horizontal="center" vertical="center" wrapText="1"/>
      <protection locked="0"/>
    </xf>
    <xf numFmtId="165" fontId="34" fillId="35" borderId="53" xfId="93" applyNumberFormat="1" applyFont="1" applyFill="1" applyBorder="1" applyAlignment="1" applyProtection="1">
      <alignment horizontal="center" vertical="center" wrapText="1"/>
      <protection locked="0"/>
    </xf>
    <xf numFmtId="165" fontId="34" fillId="35" borderId="8" xfId="93" applyNumberFormat="1" applyFont="1" applyFill="1" applyBorder="1" applyAlignment="1" applyProtection="1">
      <alignment horizontal="center" vertical="center" wrapText="1"/>
      <protection locked="0"/>
    </xf>
    <xf numFmtId="0" fontId="34" fillId="0" borderId="53" xfId="1" applyFont="1" applyBorder="1" applyAlignment="1" applyProtection="1">
      <alignment horizontal="center" vertical="center" wrapText="1"/>
      <protection locked="0"/>
    </xf>
    <xf numFmtId="0" fontId="34" fillId="0" borderId="47" xfId="1" applyFont="1" applyBorder="1" applyAlignment="1" applyProtection="1">
      <alignment horizontal="center" vertical="center" wrapText="1"/>
      <protection locked="0"/>
    </xf>
    <xf numFmtId="0" fontId="34" fillId="0" borderId="3" xfId="1" applyFont="1" applyBorder="1" applyAlignment="1" applyProtection="1">
      <alignment horizontal="center" vertical="center" wrapText="1"/>
      <protection locked="0"/>
    </xf>
    <xf numFmtId="0" fontId="34" fillId="0" borderId="53" xfId="1" applyFont="1" applyBorder="1" applyAlignment="1">
      <alignment horizontal="center" vertical="center" wrapText="1"/>
    </xf>
    <xf numFmtId="0" fontId="34" fillId="0" borderId="3" xfId="1" applyFont="1" applyBorder="1" applyAlignment="1">
      <alignment horizontal="center" vertical="center" wrapText="1"/>
    </xf>
    <xf numFmtId="0" fontId="34" fillId="34" borderId="27" xfId="1" applyFont="1" applyFill="1" applyBorder="1" applyAlignment="1">
      <alignment vertical="center" wrapText="1"/>
    </xf>
    <xf numFmtId="0" fontId="34" fillId="34" borderId="28" xfId="1" applyFont="1" applyFill="1" applyBorder="1" applyAlignment="1">
      <alignment vertical="center" wrapText="1"/>
    </xf>
    <xf numFmtId="0" fontId="34" fillId="0" borderId="50" xfId="1" applyFont="1" applyBorder="1" applyAlignment="1">
      <alignment horizontal="center" vertical="center" wrapText="1"/>
    </xf>
    <xf numFmtId="0" fontId="34" fillId="33" borderId="12" xfId="1" applyFont="1" applyFill="1" applyBorder="1" applyAlignment="1">
      <alignment horizontal="center" vertical="center" wrapText="1"/>
    </xf>
    <xf numFmtId="0" fontId="34" fillId="33" borderId="15" xfId="1" applyFont="1" applyFill="1" applyBorder="1" applyAlignment="1">
      <alignment horizontal="center" vertical="center" wrapText="1"/>
    </xf>
    <xf numFmtId="0" fontId="34" fillId="34" borderId="13" xfId="1" applyFont="1" applyFill="1" applyBorder="1" applyAlignment="1">
      <alignment horizontal="center" vertical="center" wrapText="1"/>
    </xf>
    <xf numFmtId="0" fontId="34" fillId="34" borderId="14" xfId="1" applyFont="1" applyFill="1" applyBorder="1" applyAlignment="1">
      <alignment horizontal="center" vertical="center" wrapText="1"/>
    </xf>
    <xf numFmtId="0" fontId="34" fillId="34" borderId="52" xfId="1" applyFont="1" applyFill="1" applyBorder="1" applyAlignment="1" applyProtection="1">
      <alignment horizontal="center" vertical="center" wrapText="1"/>
      <protection locked="0"/>
    </xf>
    <xf numFmtId="0" fontId="34" fillId="34" borderId="53" xfId="1" applyFont="1" applyFill="1" applyBorder="1" applyAlignment="1" applyProtection="1">
      <alignment horizontal="center" vertical="center" wrapText="1"/>
      <protection locked="0"/>
    </xf>
    <xf numFmtId="0" fontId="34" fillId="34" borderId="47" xfId="1" applyFont="1" applyFill="1" applyBorder="1" applyAlignment="1" applyProtection="1">
      <alignment horizontal="center" vertical="center" wrapText="1"/>
      <protection locked="0"/>
    </xf>
    <xf numFmtId="0" fontId="34" fillId="34" borderId="3" xfId="1" applyFont="1" applyFill="1" applyBorder="1" applyAlignment="1" applyProtection="1">
      <alignment horizontal="center" vertical="center" wrapText="1"/>
      <protection locked="0"/>
    </xf>
    <xf numFmtId="0" fontId="34" fillId="34" borderId="8" xfId="1" applyFont="1" applyFill="1" applyBorder="1" applyAlignment="1" applyProtection="1">
      <alignment horizontal="center" vertical="center" wrapText="1"/>
      <protection locked="0"/>
    </xf>
    <xf numFmtId="0" fontId="34" fillId="0" borderId="27" xfId="1" applyFont="1" applyBorder="1" applyAlignment="1">
      <alignment horizontal="center" vertical="center" wrapText="1"/>
    </xf>
    <xf numFmtId="0" fontId="34" fillId="0" borderId="28" xfId="1" applyFont="1" applyBorder="1" applyAlignment="1">
      <alignment horizontal="center" vertical="center" wrapText="1"/>
    </xf>
    <xf numFmtId="165" fontId="34" fillId="35" borderId="27" xfId="93" applyNumberFormat="1" applyFont="1" applyFill="1" applyBorder="1" applyAlignment="1" applyProtection="1">
      <alignment horizontal="center" vertical="center" wrapText="1"/>
      <protection locked="0"/>
    </xf>
    <xf numFmtId="165" fontId="34" fillId="35" borderId="19" xfId="93" applyNumberFormat="1" applyFont="1" applyFill="1" applyBorder="1" applyAlignment="1" applyProtection="1">
      <alignment horizontal="center" vertical="center" wrapText="1"/>
      <protection locked="0"/>
    </xf>
    <xf numFmtId="0" fontId="34" fillId="34" borderId="13" xfId="1" applyFont="1" applyFill="1" applyBorder="1" applyAlignment="1">
      <alignment horizontal="center" wrapText="1"/>
    </xf>
    <xf numFmtId="0" fontId="34" fillId="34" borderId="14" xfId="1" applyFont="1" applyFill="1" applyBorder="1" applyAlignment="1">
      <alignment horizontal="center" wrapText="1"/>
    </xf>
    <xf numFmtId="0" fontId="34" fillId="36" borderId="49" xfId="1" applyFont="1" applyFill="1" applyBorder="1" applyAlignment="1" applyProtection="1">
      <alignment horizontal="center" vertical="center" wrapText="1"/>
      <protection locked="0"/>
    </xf>
    <xf numFmtId="0" fontId="34" fillId="36" borderId="50" xfId="1" applyFont="1" applyFill="1" applyBorder="1" applyAlignment="1" applyProtection="1">
      <alignment horizontal="center" vertical="center" wrapText="1"/>
      <protection locked="0"/>
    </xf>
    <xf numFmtId="0" fontId="34" fillId="36" borderId="16" xfId="1" applyFont="1" applyFill="1" applyBorder="1" applyAlignment="1" applyProtection="1">
      <alignment horizontal="center" vertical="center" wrapText="1"/>
      <protection locked="0"/>
    </xf>
    <xf numFmtId="0" fontId="34" fillId="36" borderId="53" xfId="1" applyFont="1" applyFill="1" applyBorder="1" applyAlignment="1" applyProtection="1">
      <alignment horizontal="center" vertical="center" wrapText="1"/>
      <protection locked="0"/>
    </xf>
    <xf numFmtId="0" fontId="34" fillId="36" borderId="3" xfId="1" applyFont="1" applyFill="1" applyBorder="1" applyAlignment="1" applyProtection="1">
      <alignment horizontal="center" vertical="center" wrapText="1"/>
      <protection locked="0"/>
    </xf>
    <xf numFmtId="4" fontId="35" fillId="0" borderId="53" xfId="3" applyNumberFormat="1" applyFont="1" applyBorder="1" applyAlignment="1">
      <alignment horizontal="center" vertical="center" wrapText="1"/>
    </xf>
    <xf numFmtId="4" fontId="35" fillId="0" borderId="47" xfId="3" applyNumberFormat="1" applyFont="1" applyBorder="1" applyAlignment="1">
      <alignment horizontal="center" vertical="center" wrapText="1"/>
    </xf>
    <xf numFmtId="4" fontId="35" fillId="0" borderId="3" xfId="3" applyNumberFormat="1" applyFont="1" applyBorder="1" applyAlignment="1">
      <alignment horizontal="center" vertical="center" wrapText="1"/>
    </xf>
    <xf numFmtId="0" fontId="35" fillId="0" borderId="53" xfId="3" applyFont="1" applyBorder="1" applyAlignment="1" applyProtection="1">
      <alignment horizontal="center" vertical="center" wrapText="1"/>
      <protection locked="0"/>
    </xf>
    <xf numFmtId="0" fontId="35" fillId="0" borderId="3" xfId="3" applyFont="1" applyBorder="1" applyAlignment="1" applyProtection="1">
      <alignment horizontal="center" vertical="center" wrapText="1"/>
      <protection locked="0"/>
    </xf>
    <xf numFmtId="169" fontId="55" fillId="0" borderId="53" xfId="50" applyNumberFormat="1" applyFont="1" applyBorder="1" applyAlignment="1">
      <alignment horizontal="center" vertical="center" wrapText="1"/>
    </xf>
    <xf numFmtId="169" fontId="55" fillId="0" borderId="8" xfId="50" applyNumberFormat="1" applyFont="1" applyBorder="1" applyAlignment="1">
      <alignment horizontal="center" vertical="center" wrapText="1"/>
    </xf>
    <xf numFmtId="0" fontId="35" fillId="35" borderId="53" xfId="3" applyFont="1" applyFill="1" applyBorder="1" applyAlignment="1">
      <alignment horizontal="center" vertical="center" wrapText="1"/>
    </xf>
    <xf numFmtId="0" fontId="0" fillId="0" borderId="3" xfId="0" applyBorder="1" applyAlignment="1">
      <alignment vertical="center" wrapText="1"/>
    </xf>
    <xf numFmtId="0" fontId="34" fillId="36" borderId="65" xfId="1" applyFont="1" applyFill="1" applyBorder="1" applyAlignment="1" applyProtection="1">
      <alignment horizontal="center" vertical="center" wrapText="1"/>
      <protection locked="0"/>
    </xf>
    <xf numFmtId="0" fontId="34" fillId="36" borderId="41" xfId="1" applyFont="1" applyFill="1" applyBorder="1" applyAlignment="1" applyProtection="1">
      <alignment horizontal="center" vertical="center" wrapText="1"/>
      <protection locked="0"/>
    </xf>
    <xf numFmtId="0" fontId="34" fillId="36" borderId="0" xfId="1" applyFont="1" applyFill="1" applyAlignment="1" applyProtection="1">
      <alignment horizontal="center" vertical="center" wrapText="1"/>
      <protection locked="0"/>
    </xf>
    <xf numFmtId="0" fontId="34" fillId="36" borderId="42" xfId="1" applyFont="1" applyFill="1" applyBorder="1" applyAlignment="1" applyProtection="1">
      <alignment horizontal="center" vertical="center" wrapText="1"/>
      <protection locked="0"/>
    </xf>
    <xf numFmtId="0" fontId="50" fillId="36" borderId="53" xfId="145" applyFont="1" applyFill="1" applyBorder="1" applyAlignment="1" applyProtection="1">
      <alignment horizontal="center" vertical="center" wrapText="1"/>
      <protection locked="0"/>
    </xf>
    <xf numFmtId="0" fontId="0" fillId="36" borderId="3" xfId="0" applyFill="1" applyBorder="1" applyAlignment="1">
      <alignment horizontal="center" vertical="center" wrapText="1"/>
    </xf>
    <xf numFmtId="3" fontId="12" fillId="35" borderId="53" xfId="3" applyNumberFormat="1" applyFont="1" applyFill="1" applyBorder="1" applyAlignment="1">
      <alignment horizontal="center" vertical="center" wrapText="1"/>
    </xf>
    <xf numFmtId="3" fontId="35" fillId="0" borderId="53" xfId="101" applyNumberFormat="1" applyFont="1" applyBorder="1" applyAlignment="1">
      <alignment horizontal="center" vertical="center" wrapText="1"/>
    </xf>
    <xf numFmtId="3" fontId="35" fillId="0" borderId="8" xfId="101" applyNumberFormat="1" applyFont="1" applyBorder="1" applyAlignment="1">
      <alignment horizontal="center" vertical="center" wrapText="1"/>
    </xf>
    <xf numFmtId="4" fontId="12" fillId="35" borderId="53" xfId="88" applyNumberFormat="1" applyFont="1" applyFill="1" applyBorder="1" applyAlignment="1">
      <alignment horizontal="center" vertical="center" wrapText="1"/>
    </xf>
    <xf numFmtId="0" fontId="55" fillId="0" borderId="8" xfId="0" applyFont="1" applyBorder="1" applyAlignment="1">
      <alignment horizontal="center" vertical="center" wrapText="1"/>
    </xf>
    <xf numFmtId="3" fontId="35" fillId="35" borderId="53" xfId="88" applyNumberFormat="1" applyFont="1" applyFill="1" applyBorder="1" applyAlignment="1">
      <alignment horizontal="center" vertical="center" wrapText="1"/>
    </xf>
    <xf numFmtId="4" fontId="35" fillId="0" borderId="27" xfId="3" applyNumberFormat="1" applyFont="1" applyBorder="1" applyAlignment="1">
      <alignment horizontal="center" vertical="center" wrapText="1"/>
    </xf>
    <xf numFmtId="4" fontId="35" fillId="0" borderId="18" xfId="3" applyNumberFormat="1" applyFont="1" applyBorder="1" applyAlignment="1">
      <alignment horizontal="center" vertical="center" wrapText="1"/>
    </xf>
    <xf numFmtId="4" fontId="35" fillId="0" borderId="28" xfId="3" applyNumberFormat="1" applyFont="1" applyBorder="1" applyAlignment="1">
      <alignment horizontal="center" vertical="center" wrapText="1"/>
    </xf>
    <xf numFmtId="0" fontId="35" fillId="0" borderId="27" xfId="3" applyFont="1" applyBorder="1" applyAlignment="1" applyProtection="1">
      <alignment horizontal="center" vertical="center" wrapText="1"/>
      <protection locked="0"/>
    </xf>
    <xf numFmtId="0" fontId="35" fillId="0" borderId="28" xfId="3" applyFont="1" applyBorder="1" applyAlignment="1" applyProtection="1">
      <alignment horizontal="center" vertical="center" wrapText="1"/>
      <protection locked="0"/>
    </xf>
    <xf numFmtId="3" fontId="35" fillId="0" borderId="27" xfId="3" applyNumberFormat="1" applyFont="1" applyBorder="1" applyAlignment="1">
      <alignment horizontal="center" vertical="center" wrapText="1"/>
    </xf>
    <xf numFmtId="3" fontId="35" fillId="0" borderId="19" xfId="3" applyNumberFormat="1" applyFont="1" applyBorder="1" applyAlignment="1">
      <alignment horizontal="center" vertical="center" wrapText="1"/>
    </xf>
    <xf numFmtId="0" fontId="50" fillId="0" borderId="10" xfId="1" applyFont="1" applyBorder="1" applyAlignment="1">
      <alignment horizontal="center"/>
    </xf>
    <xf numFmtId="0" fontId="34" fillId="34" borderId="56" xfId="1" applyFont="1" applyFill="1" applyBorder="1" applyAlignment="1">
      <alignment horizontal="center" vertical="center" wrapText="1"/>
    </xf>
    <xf numFmtId="0" fontId="52" fillId="0" borderId="56" xfId="1" applyFont="1" applyBorder="1" applyAlignment="1" applyProtection="1">
      <alignment horizontal="center" vertical="center" wrapText="1"/>
      <protection locked="0"/>
    </xf>
    <xf numFmtId="0" fontId="52" fillId="0" borderId="62" xfId="1" applyFont="1" applyBorder="1" applyAlignment="1" applyProtection="1">
      <alignment horizontal="center" vertical="center" wrapText="1"/>
      <protection locked="0"/>
    </xf>
    <xf numFmtId="0" fontId="35" fillId="35" borderId="27" xfId="14" applyFont="1" applyFill="1" applyBorder="1" applyAlignment="1">
      <alignment horizontal="center" vertical="center"/>
    </xf>
    <xf numFmtId="0" fontId="0" fillId="0" borderId="28" xfId="0" applyBorder="1" applyAlignment="1">
      <alignment vertical="center"/>
    </xf>
    <xf numFmtId="3" fontId="35" fillId="0" borderId="53" xfId="3" applyNumberFormat="1" applyFont="1" applyBorder="1" applyAlignment="1">
      <alignment horizontal="center" vertical="center" wrapText="1"/>
    </xf>
    <xf numFmtId="3" fontId="35" fillId="0" borderId="8" xfId="3" applyNumberFormat="1" applyFont="1" applyBorder="1" applyAlignment="1">
      <alignment horizontal="center" vertical="center" wrapText="1"/>
    </xf>
    <xf numFmtId="3" fontId="12" fillId="35" borderId="53" xfId="88" applyNumberFormat="1" applyFont="1" applyFill="1" applyBorder="1" applyAlignment="1">
      <alignment horizontal="center" vertical="center" wrapText="1"/>
    </xf>
    <xf numFmtId="0" fontId="0" fillId="0" borderId="3" xfId="0" applyBorder="1" applyAlignment="1">
      <alignment vertical="center"/>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8"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xf numFmtId="0" fontId="2" fillId="0" borderId="53" xfId="0" applyFont="1" applyBorder="1" applyAlignment="1">
      <alignment horizontal="center" vertical="center"/>
    </xf>
    <xf numFmtId="0" fontId="2" fillId="0" borderId="3" xfId="0" applyFont="1" applyBorder="1" applyAlignment="1">
      <alignment horizontal="center" vertical="center"/>
    </xf>
    <xf numFmtId="165" fontId="5" fillId="2" borderId="53" xfId="0" applyNumberFormat="1" applyFont="1" applyFill="1" applyBorder="1" applyAlignment="1">
      <alignment horizontal="center" vertical="center"/>
    </xf>
    <xf numFmtId="0" fontId="2" fillId="0" borderId="53" xfId="0" applyFont="1" applyBorder="1" applyAlignment="1">
      <alignment horizontal="center" vertical="center" wrapText="1"/>
    </xf>
    <xf numFmtId="14" fontId="2" fillId="0" borderId="53" xfId="0" applyNumberFormat="1" applyFont="1" applyBorder="1" applyAlignment="1">
      <alignment horizontal="center" vertical="center"/>
    </xf>
    <xf numFmtId="0" fontId="5" fillId="2" borderId="52" xfId="0" applyFont="1" applyFill="1" applyBorder="1" applyAlignment="1">
      <alignment horizontal="center" vertical="center"/>
    </xf>
    <xf numFmtId="14" fontId="5" fillId="2" borderId="53" xfId="0" applyNumberFormat="1" applyFont="1" applyFill="1" applyBorder="1" applyAlignment="1">
      <alignment horizontal="center" vertical="center"/>
    </xf>
    <xf numFmtId="0" fontId="2" fillId="0" borderId="47" xfId="0" applyFont="1" applyBorder="1" applyAlignment="1">
      <alignment horizontal="center" vertical="center"/>
    </xf>
    <xf numFmtId="0" fontId="2" fillId="0" borderId="52" xfId="0" applyFont="1" applyBorder="1" applyAlignment="1">
      <alignment horizontal="center" vertical="center"/>
    </xf>
    <xf numFmtId="0" fontId="2" fillId="0" borderId="52" xfId="0" applyFont="1" applyBorder="1" applyAlignment="1">
      <alignment horizontal="center" vertical="center" wrapText="1"/>
    </xf>
    <xf numFmtId="14" fontId="2" fillId="0" borderId="52" xfId="109" applyNumberFormat="1" applyFont="1" applyBorder="1" applyAlignment="1">
      <alignment horizontal="center" vertical="center"/>
    </xf>
    <xf numFmtId="0" fontId="2" fillId="0" borderId="52" xfId="109" applyNumberFormat="1" applyFont="1" applyBorder="1" applyAlignment="1">
      <alignment horizontal="center" vertical="center"/>
    </xf>
    <xf numFmtId="0" fontId="5" fillId="0" borderId="53" xfId="0" applyFont="1" applyFill="1" applyBorder="1" applyAlignment="1">
      <alignment horizontal="center" vertical="center"/>
    </xf>
    <xf numFmtId="0" fontId="5" fillId="0" borderId="3" xfId="0" applyFont="1" applyFill="1" applyBorder="1" applyAlignment="1">
      <alignment horizontal="center" vertical="center"/>
    </xf>
    <xf numFmtId="14" fontId="5" fillId="0" borderId="53" xfId="0" applyNumberFormat="1" applyFont="1" applyFill="1" applyBorder="1" applyAlignment="1">
      <alignment horizontal="center" vertical="center"/>
    </xf>
    <xf numFmtId="0" fontId="11" fillId="27" borderId="43" xfId="0" applyFont="1" applyFill="1" applyBorder="1" applyAlignment="1">
      <alignment horizontal="center"/>
    </xf>
    <xf numFmtId="0" fontId="2" fillId="4" borderId="7" xfId="0" applyFont="1" applyFill="1" applyBorder="1" applyAlignment="1" applyProtection="1">
      <alignment horizontal="center" vertical="center" wrapText="1"/>
    </xf>
  </cellXfs>
  <cellStyles count="146">
    <cellStyle name="20% — akcent 2 2" xfId="94"/>
    <cellStyle name="20% — akcent 2 3" xfId="100"/>
    <cellStyle name="20% — akcent 2 4" xfId="141"/>
    <cellStyle name="20% — akcent 3" xfId="145" builtinId="38"/>
    <cellStyle name="20% — akcent 3 2" xfId="91"/>
    <cellStyle name="20% — akcent 3 3" xfId="137"/>
    <cellStyle name="20% - akcent 3 8" xfId="124"/>
    <cellStyle name="Akcent 3 2" xfId="136"/>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0 8" xfId="138"/>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2" xfId="135"/>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2 3" xfId="142"/>
    <cellStyle name="Normalny 2 4 3 3" xfId="99"/>
    <cellStyle name="Normalny 2 4 3 4" xfId="140"/>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7 3 3" xfId="143"/>
    <cellStyle name="Normalny 2 8" xfId="9"/>
    <cellStyle name="Normalny 2 8 2" xfId="4"/>
    <cellStyle name="Normalny 2 8 3" xfId="59"/>
    <cellStyle name="Normalny 2 8 36" xfId="144"/>
    <cellStyle name="Normalny 2 8 4" xfId="67"/>
    <cellStyle name="Normalny 2 8 5" xfId="24"/>
    <cellStyle name="Normalny 2 8 6" xfId="81"/>
    <cellStyle name="Normalny 2 8 7" xfId="97"/>
    <cellStyle name="Normalny 2 8 8" xfId="139"/>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23">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 val="Informacje_o_Planie_działań"/>
      <sheetName val="PI_2_c"/>
      <sheetName val="PI_8vi"/>
      <sheetName val="PI_9a"/>
      <sheetName val="PI_9iv"/>
      <sheetName val="PI_10ii"/>
      <sheetName val="PI_10iii"/>
      <sheetName val="Tab__wskaźników_i_finansowa"/>
      <sheetName val="załącznik_nr_1"/>
      <sheetName val="Informacje ogól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theme="3" tint="-0.249977111117893"/>
    <pageSetUpPr fitToPage="1"/>
  </sheetPr>
  <dimension ref="A1:K23"/>
  <sheetViews>
    <sheetView view="pageBreakPreview" topLeftCell="A13" zoomScaleNormal="100" zoomScaleSheetLayoutView="100" workbookViewId="0">
      <selection activeCell="K14" sqref="K14"/>
    </sheetView>
  </sheetViews>
  <sheetFormatPr defaultColWidth="9.140625" defaultRowHeight="12.75" x14ac:dyDescent="0.2"/>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1" width="108.140625" style="1" customWidth="1"/>
    <col min="12" max="16384" width="9.140625" style="1"/>
  </cols>
  <sheetData>
    <row r="1" spans="1:11" ht="45" customHeight="1" x14ac:dyDescent="0.2">
      <c r="A1" s="213" t="s">
        <v>2490</v>
      </c>
      <c r="B1" s="214"/>
      <c r="C1" s="214"/>
      <c r="D1" s="214"/>
      <c r="E1" s="214"/>
      <c r="F1" s="214"/>
      <c r="G1" s="214"/>
      <c r="H1" s="214"/>
      <c r="I1" s="214"/>
      <c r="J1" s="215"/>
    </row>
    <row r="2" spans="1:11" ht="30" customHeight="1" thickBot="1" x14ac:dyDescent="0.25">
      <c r="A2" s="233" t="s">
        <v>12</v>
      </c>
      <c r="B2" s="234"/>
      <c r="C2" s="234"/>
      <c r="D2" s="234"/>
      <c r="E2" s="235"/>
      <c r="F2" s="236" t="s">
        <v>3295</v>
      </c>
      <c r="G2" s="237"/>
      <c r="H2" s="237"/>
      <c r="I2" s="237"/>
      <c r="J2" s="238"/>
    </row>
    <row r="3" spans="1:11" ht="15" customHeight="1" thickBot="1" x14ac:dyDescent="0.25">
      <c r="A3" s="224"/>
      <c r="B3" s="224"/>
      <c r="C3" s="224"/>
      <c r="D3" s="224"/>
      <c r="E3" s="224"/>
      <c r="F3" s="224"/>
      <c r="G3" s="224"/>
      <c r="H3" s="224"/>
      <c r="I3" s="224"/>
      <c r="J3" s="224"/>
    </row>
    <row r="4" spans="1:11" ht="30" customHeight="1" x14ac:dyDescent="0.2">
      <c r="A4" s="216" t="s">
        <v>0</v>
      </c>
      <c r="B4" s="217"/>
      <c r="C4" s="217"/>
      <c r="D4" s="217"/>
      <c r="E4" s="217"/>
      <c r="F4" s="217"/>
      <c r="G4" s="217"/>
      <c r="H4" s="217"/>
      <c r="I4" s="217"/>
      <c r="J4" s="218"/>
    </row>
    <row r="5" spans="1:11" ht="30" customHeight="1" x14ac:dyDescent="0.2">
      <c r="A5" s="225" t="s">
        <v>11</v>
      </c>
      <c r="B5" s="226"/>
      <c r="C5" s="226"/>
      <c r="D5" s="226"/>
      <c r="E5" s="227" t="s">
        <v>14</v>
      </c>
      <c r="F5" s="228"/>
      <c r="G5" s="228"/>
      <c r="H5" s="228"/>
      <c r="I5" s="228"/>
      <c r="J5" s="229"/>
    </row>
    <row r="6" spans="1:11" ht="45" customHeight="1" x14ac:dyDescent="0.2">
      <c r="A6" s="225" t="s">
        <v>15</v>
      </c>
      <c r="B6" s="226"/>
      <c r="C6" s="226"/>
      <c r="D6" s="226"/>
      <c r="E6" s="230" t="s">
        <v>3657</v>
      </c>
      <c r="F6" s="231"/>
      <c r="G6" s="231"/>
      <c r="H6" s="231"/>
      <c r="I6" s="231"/>
      <c r="J6" s="232"/>
    </row>
    <row r="7" spans="1:11" ht="72" customHeight="1" thickBot="1" x14ac:dyDescent="0.25">
      <c r="A7" s="219" t="s">
        <v>2</v>
      </c>
      <c r="B7" s="220"/>
      <c r="C7" s="220"/>
      <c r="D7" s="220"/>
      <c r="E7" s="221" t="s">
        <v>3656</v>
      </c>
      <c r="F7" s="222"/>
      <c r="G7" s="222"/>
      <c r="H7" s="222"/>
      <c r="I7" s="222"/>
      <c r="J7" s="223"/>
    </row>
    <row r="8" spans="1:11" s="2" customFormat="1" ht="15" customHeight="1" thickBot="1" x14ac:dyDescent="0.25">
      <c r="A8" s="242"/>
      <c r="B8" s="242"/>
      <c r="C8" s="242"/>
      <c r="D8" s="242"/>
      <c r="E8" s="242"/>
      <c r="F8" s="242"/>
      <c r="G8" s="242"/>
      <c r="H8" s="242"/>
      <c r="I8" s="242"/>
      <c r="J8" s="242"/>
    </row>
    <row r="9" spans="1:11" s="2" customFormat="1" ht="30" customHeight="1" x14ac:dyDescent="0.2">
      <c r="A9" s="254" t="s">
        <v>4</v>
      </c>
      <c r="B9" s="255"/>
      <c r="C9" s="255"/>
      <c r="D9" s="255"/>
      <c r="E9" s="255"/>
      <c r="F9" s="255"/>
      <c r="G9" s="255"/>
      <c r="H9" s="255"/>
      <c r="I9" s="255"/>
      <c r="J9" s="256"/>
    </row>
    <row r="10" spans="1:11" ht="30" customHeight="1" x14ac:dyDescent="0.2">
      <c r="A10" s="252" t="s">
        <v>3</v>
      </c>
      <c r="B10" s="243" t="s">
        <v>5</v>
      </c>
      <c r="C10" s="243"/>
      <c r="D10" s="244" t="s">
        <v>1</v>
      </c>
      <c r="E10" s="247" t="s">
        <v>6</v>
      </c>
      <c r="F10" s="248"/>
      <c r="G10" s="243" t="s">
        <v>1222</v>
      </c>
      <c r="H10" s="243"/>
      <c r="I10" s="245" t="s">
        <v>9</v>
      </c>
      <c r="J10" s="245"/>
    </row>
    <row r="11" spans="1:11" ht="49.5" customHeight="1" x14ac:dyDescent="0.2">
      <c r="A11" s="253"/>
      <c r="B11" s="244"/>
      <c r="C11" s="244"/>
      <c r="D11" s="251"/>
      <c r="E11" s="249"/>
      <c r="F11" s="250"/>
      <c r="G11" s="4" t="s">
        <v>7</v>
      </c>
      <c r="H11" s="4" t="s">
        <v>8</v>
      </c>
      <c r="I11" s="246"/>
      <c r="J11" s="246"/>
    </row>
    <row r="12" spans="1:11" ht="70.5" customHeight="1" x14ac:dyDescent="0.2">
      <c r="A12" s="3" t="s">
        <v>16</v>
      </c>
      <c r="B12" s="259" t="s">
        <v>3352</v>
      </c>
      <c r="C12" s="259"/>
      <c r="D12" s="75" t="s">
        <v>3222</v>
      </c>
      <c r="E12" s="260" t="s">
        <v>3296</v>
      </c>
      <c r="F12" s="261"/>
      <c r="G12" s="167">
        <v>2250000</v>
      </c>
      <c r="H12" s="168">
        <v>27750000</v>
      </c>
      <c r="I12" s="257" t="s">
        <v>3260</v>
      </c>
      <c r="J12" s="258"/>
      <c r="K12" s="119"/>
    </row>
    <row r="13" spans="1:11" ht="70.5" customHeight="1" x14ac:dyDescent="0.2">
      <c r="A13" s="3" t="s">
        <v>16</v>
      </c>
      <c r="B13" s="259" t="s">
        <v>3353</v>
      </c>
      <c r="C13" s="259"/>
      <c r="D13" s="75" t="s">
        <v>3202</v>
      </c>
      <c r="E13" s="239" t="s">
        <v>3325</v>
      </c>
      <c r="F13" s="240"/>
      <c r="G13" s="169">
        <v>4000000</v>
      </c>
      <c r="H13" s="170">
        <v>1000000</v>
      </c>
      <c r="I13" s="257" t="s">
        <v>3260</v>
      </c>
      <c r="J13" s="258"/>
    </row>
    <row r="14" spans="1:11" ht="107.25" customHeight="1" x14ac:dyDescent="0.2">
      <c r="A14" s="3" t="s">
        <v>16</v>
      </c>
      <c r="B14" s="259" t="s">
        <v>3354</v>
      </c>
      <c r="C14" s="259"/>
      <c r="D14" s="75" t="str">
        <f>D13</f>
        <v>Narzędzie 12</v>
      </c>
      <c r="E14" s="239" t="s">
        <v>3326</v>
      </c>
      <c r="F14" s="240"/>
      <c r="G14" s="169">
        <v>3468425</v>
      </c>
      <c r="H14" s="170">
        <v>612075</v>
      </c>
      <c r="I14" s="257" t="s">
        <v>3260</v>
      </c>
      <c r="J14" s="258"/>
    </row>
    <row r="15" spans="1:11" ht="90" customHeight="1" x14ac:dyDescent="0.2">
      <c r="A15" s="3" t="s">
        <v>16</v>
      </c>
      <c r="B15" s="259" t="s">
        <v>3355</v>
      </c>
      <c r="C15" s="259"/>
      <c r="D15" s="118" t="s">
        <v>3544</v>
      </c>
      <c r="E15" s="239" t="s">
        <v>3327</v>
      </c>
      <c r="F15" s="240"/>
      <c r="G15" s="169">
        <v>3300000</v>
      </c>
      <c r="H15" s="170">
        <v>18700000</v>
      </c>
      <c r="I15" s="265" t="s">
        <v>3260</v>
      </c>
      <c r="J15" s="258"/>
    </row>
    <row r="16" spans="1:11" ht="70.5" customHeight="1" x14ac:dyDescent="0.2">
      <c r="A16" s="3" t="s">
        <v>16</v>
      </c>
      <c r="B16" s="259" t="s">
        <v>3356</v>
      </c>
      <c r="C16" s="259"/>
      <c r="D16" s="75" t="s">
        <v>3202</v>
      </c>
      <c r="E16" s="239" t="s">
        <v>3328</v>
      </c>
      <c r="F16" s="240"/>
      <c r="G16" s="169">
        <v>1800000</v>
      </c>
      <c r="H16" s="170">
        <v>10200000</v>
      </c>
      <c r="I16" s="257" t="s">
        <v>3260</v>
      </c>
      <c r="J16" s="258"/>
    </row>
    <row r="17" spans="1:10" ht="70.5" customHeight="1" x14ac:dyDescent="0.2">
      <c r="A17" s="3" t="s">
        <v>16</v>
      </c>
      <c r="B17" s="259" t="s">
        <v>3357</v>
      </c>
      <c r="C17" s="259"/>
      <c r="D17" s="75" t="s">
        <v>3202</v>
      </c>
      <c r="E17" s="239" t="s">
        <v>3329</v>
      </c>
      <c r="F17" s="240"/>
      <c r="G17" s="169">
        <v>1200000</v>
      </c>
      <c r="H17" s="170">
        <v>8425500</v>
      </c>
      <c r="I17" s="257" t="s">
        <v>3260</v>
      </c>
      <c r="J17" s="258"/>
    </row>
    <row r="18" spans="1:10" ht="50.25" customHeight="1" x14ac:dyDescent="0.2">
      <c r="A18" s="192" t="str">
        <f>A17</f>
        <v>PI9a</v>
      </c>
      <c r="B18" s="257" t="s">
        <v>3615</v>
      </c>
      <c r="C18" s="262"/>
      <c r="D18" s="191" t="s">
        <v>3288</v>
      </c>
      <c r="E18" s="263" t="s">
        <v>3619</v>
      </c>
      <c r="F18" s="264"/>
      <c r="G18" s="170">
        <v>8500000</v>
      </c>
      <c r="H18" s="170">
        <v>1500000</v>
      </c>
      <c r="I18" s="257" t="s">
        <v>3260</v>
      </c>
      <c r="J18" s="262"/>
    </row>
    <row r="19" spans="1:10" ht="10.5" hidden="1" customHeight="1" x14ac:dyDescent="0.2">
      <c r="D19" s="61"/>
      <c r="E19" s="61"/>
      <c r="F19" s="61"/>
      <c r="G19" s="61"/>
      <c r="H19" s="61"/>
    </row>
    <row r="20" spans="1:10" hidden="1" x14ac:dyDescent="0.2"/>
    <row r="21" spans="1:10" ht="23.25" customHeight="1" x14ac:dyDescent="0.2">
      <c r="E21" s="241" t="s">
        <v>3616</v>
      </c>
      <c r="F21" s="241"/>
      <c r="G21" s="241"/>
      <c r="H21" s="241"/>
    </row>
    <row r="22" spans="1:10" x14ac:dyDescent="0.2">
      <c r="E22" s="241"/>
      <c r="F22" s="241"/>
      <c r="G22" s="241"/>
      <c r="H22" s="241"/>
    </row>
    <row r="23" spans="1:10" ht="26.25" customHeight="1" x14ac:dyDescent="0.2">
      <c r="E23" s="241"/>
      <c r="F23" s="241"/>
      <c r="G23" s="241"/>
      <c r="H23" s="241"/>
    </row>
  </sheetData>
  <mergeCells count="41">
    <mergeCell ref="E18:F18"/>
    <mergeCell ref="I18:J18"/>
    <mergeCell ref="I14:J14"/>
    <mergeCell ref="B17:C17"/>
    <mergeCell ref="E17:F17"/>
    <mergeCell ref="B15:C15"/>
    <mergeCell ref="B16:C16"/>
    <mergeCell ref="E15:F15"/>
    <mergeCell ref="E16:F16"/>
    <mergeCell ref="I17:J17"/>
    <mergeCell ref="I15:J15"/>
    <mergeCell ref="I16:J16"/>
    <mergeCell ref="B14:C14"/>
    <mergeCell ref="E14:F14"/>
    <mergeCell ref="E13:F13"/>
    <mergeCell ref="E21:H23"/>
    <mergeCell ref="A8:J8"/>
    <mergeCell ref="B10:C11"/>
    <mergeCell ref="I10:J11"/>
    <mergeCell ref="E10:F11"/>
    <mergeCell ref="D10:D11"/>
    <mergeCell ref="G10:H10"/>
    <mergeCell ref="A10:A11"/>
    <mergeCell ref="A9:J9"/>
    <mergeCell ref="I12:J12"/>
    <mergeCell ref="B12:C12"/>
    <mergeCell ref="E12:F12"/>
    <mergeCell ref="B13:C13"/>
    <mergeCell ref="I13:J13"/>
    <mergeCell ref="B18:C18"/>
    <mergeCell ref="A1:J1"/>
    <mergeCell ref="A4:J4"/>
    <mergeCell ref="A7:D7"/>
    <mergeCell ref="E7:J7"/>
    <mergeCell ref="A3:J3"/>
    <mergeCell ref="A5:D5"/>
    <mergeCell ref="E5:J5"/>
    <mergeCell ref="A6:D6"/>
    <mergeCell ref="E6:J6"/>
    <mergeCell ref="A2:E2"/>
    <mergeCell ref="F2:J2"/>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17">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theme="7" tint="-0.249977111117893"/>
    <pageSetUpPr fitToPage="1"/>
  </sheetPr>
  <dimension ref="A1:E42"/>
  <sheetViews>
    <sheetView view="pageBreakPreview" topLeftCell="A7" zoomScale="80" zoomScaleNormal="100" zoomScaleSheetLayoutView="80" workbookViewId="0">
      <selection activeCell="I7" sqref="I7"/>
    </sheetView>
  </sheetViews>
  <sheetFormatPr defaultColWidth="9.140625" defaultRowHeight="12.75" x14ac:dyDescent="0.2"/>
  <cols>
    <col min="1" max="1" width="5.140625" style="20" customWidth="1"/>
    <col min="2" max="2" width="64.5703125" style="1" customWidth="1"/>
    <col min="3" max="4" width="23.28515625" style="1" customWidth="1"/>
    <col min="5" max="5" width="120.28515625" style="1" customWidth="1"/>
    <col min="6" max="16384" width="9.140625" style="1"/>
  </cols>
  <sheetData>
    <row r="1" spans="1:5" ht="30" customHeight="1" thickBot="1" x14ac:dyDescent="0.3">
      <c r="A1" s="277" t="s">
        <v>1035</v>
      </c>
      <c r="B1" s="278"/>
      <c r="C1" s="279"/>
      <c r="D1" s="279"/>
      <c r="E1" s="280"/>
    </row>
    <row r="2" spans="1:5" ht="46.5" customHeight="1" x14ac:dyDescent="0.2">
      <c r="A2" s="281">
        <v>1</v>
      </c>
      <c r="B2" s="7" t="s">
        <v>1036</v>
      </c>
      <c r="C2" s="282" t="s">
        <v>3617</v>
      </c>
      <c r="D2" s="283"/>
      <c r="E2" s="284"/>
    </row>
    <row r="3" spans="1:5" ht="40.5" customHeight="1" thickBot="1" x14ac:dyDescent="0.25">
      <c r="A3" s="281"/>
      <c r="B3" s="7" t="s">
        <v>1037</v>
      </c>
      <c r="C3" s="285" t="s">
        <v>1038</v>
      </c>
      <c r="D3" s="286"/>
      <c r="E3" s="287"/>
    </row>
    <row r="4" spans="1:5" ht="15" customHeight="1" thickBot="1" x14ac:dyDescent="0.25">
      <c r="A4" s="288"/>
      <c r="B4" s="288"/>
      <c r="C4" s="289"/>
      <c r="D4" s="289"/>
      <c r="E4" s="289"/>
    </row>
    <row r="5" spans="1:5" ht="24.95" customHeight="1" thickBot="1" x14ac:dyDescent="0.25">
      <c r="A5" s="70">
        <v>2</v>
      </c>
      <c r="B5" s="271" t="s">
        <v>1039</v>
      </c>
      <c r="C5" s="272"/>
      <c r="D5" s="272"/>
      <c r="E5" s="273"/>
    </row>
    <row r="6" spans="1:5" ht="60.75" customHeight="1" x14ac:dyDescent="0.2">
      <c r="A6" s="8" t="s">
        <v>13</v>
      </c>
      <c r="B6" s="9" t="s">
        <v>1040</v>
      </c>
      <c r="C6" s="9" t="s">
        <v>1041</v>
      </c>
      <c r="D6" s="9" t="s">
        <v>1042</v>
      </c>
      <c r="E6" s="10" t="s">
        <v>1043</v>
      </c>
    </row>
    <row r="7" spans="1:5" ht="106.5" customHeight="1" x14ac:dyDescent="0.2">
      <c r="A7" s="11">
        <v>1</v>
      </c>
      <c r="B7" s="12" t="s">
        <v>1044</v>
      </c>
      <c r="C7" s="13" t="s">
        <v>1045</v>
      </c>
      <c r="D7" s="14" t="s">
        <v>1046</v>
      </c>
      <c r="E7" s="15" t="s">
        <v>2295</v>
      </c>
    </row>
    <row r="8" spans="1:5" ht="15" customHeight="1" thickBot="1" x14ac:dyDescent="0.25">
      <c r="A8" s="274"/>
      <c r="B8" s="274"/>
      <c r="C8" s="274"/>
      <c r="D8" s="274"/>
      <c r="E8" s="274"/>
    </row>
    <row r="9" spans="1:5" ht="24.95" customHeight="1" thickBot="1" x14ac:dyDescent="0.25">
      <c r="A9" s="39">
        <v>3</v>
      </c>
      <c r="B9" s="271" t="s">
        <v>1047</v>
      </c>
      <c r="C9" s="272"/>
      <c r="D9" s="272"/>
      <c r="E9" s="273"/>
    </row>
    <row r="10" spans="1:5" ht="30" customHeight="1" x14ac:dyDescent="0.2">
      <c r="A10" s="16" t="s">
        <v>13</v>
      </c>
      <c r="B10" s="275" t="s">
        <v>1041</v>
      </c>
      <c r="C10" s="276"/>
      <c r="D10" s="9" t="s">
        <v>1042</v>
      </c>
      <c r="E10" s="17" t="s">
        <v>1048</v>
      </c>
    </row>
    <row r="11" spans="1:5" ht="74.25" customHeight="1" x14ac:dyDescent="0.2">
      <c r="A11" s="11">
        <v>1</v>
      </c>
      <c r="B11" s="266" t="s">
        <v>1049</v>
      </c>
      <c r="C11" s="267"/>
      <c r="D11" s="14" t="s">
        <v>1230</v>
      </c>
      <c r="E11" s="15" t="s">
        <v>2296</v>
      </c>
    </row>
    <row r="12" spans="1:5" ht="164.25" customHeight="1" x14ac:dyDescent="0.2">
      <c r="A12" s="11">
        <v>2</v>
      </c>
      <c r="B12" s="266" t="s">
        <v>1050</v>
      </c>
      <c r="C12" s="267"/>
      <c r="D12" s="14" t="s">
        <v>1231</v>
      </c>
      <c r="E12" s="15" t="s">
        <v>2294</v>
      </c>
    </row>
    <row r="13" spans="1:5" ht="120.75" customHeight="1" x14ac:dyDescent="0.2">
      <c r="A13" s="11">
        <v>3</v>
      </c>
      <c r="B13" s="266" t="s">
        <v>1051</v>
      </c>
      <c r="C13" s="267"/>
      <c r="D13" s="14" t="s">
        <v>1232</v>
      </c>
      <c r="E13" s="15" t="s">
        <v>2297</v>
      </c>
    </row>
    <row r="14" spans="1:5" ht="76.5" customHeight="1" x14ac:dyDescent="0.2">
      <c r="A14" s="11">
        <v>4</v>
      </c>
      <c r="B14" s="266" t="s">
        <v>1052</v>
      </c>
      <c r="C14" s="267"/>
      <c r="D14" s="14" t="s">
        <v>1233</v>
      </c>
      <c r="E14" s="15" t="s">
        <v>2298</v>
      </c>
    </row>
    <row r="15" spans="1:5" ht="87.75" customHeight="1" x14ac:dyDescent="0.2">
      <c r="A15" s="11">
        <v>5</v>
      </c>
      <c r="B15" s="266" t="s">
        <v>1053</v>
      </c>
      <c r="C15" s="267"/>
      <c r="D15" s="14" t="s">
        <v>1234</v>
      </c>
      <c r="E15" s="15" t="s">
        <v>2299</v>
      </c>
    </row>
    <row r="16" spans="1:5" ht="76.5" customHeight="1" x14ac:dyDescent="0.2">
      <c r="A16" s="11">
        <v>6</v>
      </c>
      <c r="B16" s="266" t="s">
        <v>1054</v>
      </c>
      <c r="C16" s="267"/>
      <c r="D16" s="14" t="s">
        <v>1235</v>
      </c>
      <c r="E16" s="15" t="s">
        <v>2300</v>
      </c>
    </row>
    <row r="17" spans="1:5" ht="87.75" customHeight="1" x14ac:dyDescent="0.2">
      <c r="A17" s="11">
        <v>7</v>
      </c>
      <c r="B17" s="266" t="s">
        <v>1055</v>
      </c>
      <c r="C17" s="267"/>
      <c r="D17" s="14" t="s">
        <v>1236</v>
      </c>
      <c r="E17" s="15" t="s">
        <v>2301</v>
      </c>
    </row>
    <row r="18" spans="1:5" ht="300.75" customHeight="1" x14ac:dyDescent="0.2">
      <c r="A18" s="11">
        <v>8</v>
      </c>
      <c r="B18" s="269" t="s">
        <v>1336</v>
      </c>
      <c r="C18" s="270"/>
      <c r="D18" s="14" t="s">
        <v>1237</v>
      </c>
      <c r="E18" s="15" t="s">
        <v>1225</v>
      </c>
    </row>
    <row r="19" spans="1:5" ht="146.25" customHeight="1" x14ac:dyDescent="0.2">
      <c r="A19" s="11">
        <v>9</v>
      </c>
      <c r="B19" s="266" t="s">
        <v>1077</v>
      </c>
      <c r="C19" s="267"/>
      <c r="D19" s="14" t="s">
        <v>1238</v>
      </c>
      <c r="E19" s="15" t="s">
        <v>1226</v>
      </c>
    </row>
    <row r="20" spans="1:5" ht="116.25" customHeight="1" x14ac:dyDescent="0.2">
      <c r="A20" s="11">
        <v>10</v>
      </c>
      <c r="B20" s="266" t="s">
        <v>1056</v>
      </c>
      <c r="C20" s="267"/>
      <c r="D20" s="14" t="s">
        <v>1239</v>
      </c>
      <c r="E20" s="15" t="s">
        <v>2302</v>
      </c>
    </row>
    <row r="21" spans="1:5" ht="151.5" customHeight="1" x14ac:dyDescent="0.2">
      <c r="A21" s="11">
        <v>11</v>
      </c>
      <c r="B21" s="266" t="s">
        <v>1057</v>
      </c>
      <c r="C21" s="267"/>
      <c r="D21" s="14" t="s">
        <v>1240</v>
      </c>
      <c r="E21" s="15" t="s">
        <v>2303</v>
      </c>
    </row>
    <row r="22" spans="1:5" ht="121.5" customHeight="1" x14ac:dyDescent="0.2">
      <c r="A22" s="11">
        <v>12</v>
      </c>
      <c r="B22" s="266" t="s">
        <v>1058</v>
      </c>
      <c r="C22" s="267"/>
      <c r="D22" s="14" t="s">
        <v>1241</v>
      </c>
      <c r="E22" s="15" t="s">
        <v>2304</v>
      </c>
    </row>
    <row r="23" spans="1:5" ht="101.25" customHeight="1" x14ac:dyDescent="0.2">
      <c r="A23" s="11">
        <v>13</v>
      </c>
      <c r="B23" s="266" t="s">
        <v>1059</v>
      </c>
      <c r="C23" s="267"/>
      <c r="D23" s="14" t="s">
        <v>1242</v>
      </c>
      <c r="E23" s="15" t="s">
        <v>1227</v>
      </c>
    </row>
    <row r="24" spans="1:5" ht="189.75" customHeight="1" x14ac:dyDescent="0.2">
      <c r="A24" s="11">
        <v>14</v>
      </c>
      <c r="B24" s="266" t="s">
        <v>1060</v>
      </c>
      <c r="C24" s="267"/>
      <c r="D24" s="14" t="s">
        <v>1243</v>
      </c>
      <c r="E24" s="15" t="s">
        <v>1228</v>
      </c>
    </row>
    <row r="25" spans="1:5" ht="90" customHeight="1" x14ac:dyDescent="0.2">
      <c r="A25" s="11">
        <v>15</v>
      </c>
      <c r="B25" s="266" t="s">
        <v>1061</v>
      </c>
      <c r="C25" s="267"/>
      <c r="D25" s="14" t="s">
        <v>1244</v>
      </c>
      <c r="E25" s="15" t="s">
        <v>2305</v>
      </c>
    </row>
    <row r="26" spans="1:5" ht="191.25" x14ac:dyDescent="0.2">
      <c r="A26" s="11">
        <v>16</v>
      </c>
      <c r="B26" s="266" t="s">
        <v>1062</v>
      </c>
      <c r="C26" s="267"/>
      <c r="D26" s="14" t="s">
        <v>1245</v>
      </c>
      <c r="E26" s="15" t="s">
        <v>1281</v>
      </c>
    </row>
    <row r="27" spans="1:5" ht="162.75" customHeight="1" x14ac:dyDescent="0.2">
      <c r="A27" s="11">
        <v>17</v>
      </c>
      <c r="B27" s="266" t="s">
        <v>1063</v>
      </c>
      <c r="C27" s="267"/>
      <c r="D27" s="14" t="s">
        <v>1246</v>
      </c>
      <c r="E27" s="15" t="s">
        <v>2326</v>
      </c>
    </row>
    <row r="28" spans="1:5" ht="240" customHeight="1" x14ac:dyDescent="0.2">
      <c r="A28" s="11">
        <v>18</v>
      </c>
      <c r="B28" s="266" t="s">
        <v>1064</v>
      </c>
      <c r="C28" s="267"/>
      <c r="D28" s="14" t="s">
        <v>1247</v>
      </c>
      <c r="E28" s="15" t="s">
        <v>1282</v>
      </c>
    </row>
    <row r="29" spans="1:5" ht="84.75" customHeight="1" x14ac:dyDescent="0.2">
      <c r="A29" s="11">
        <v>19</v>
      </c>
      <c r="B29" s="266" t="s">
        <v>1065</v>
      </c>
      <c r="C29" s="267"/>
      <c r="D29" s="14" t="s">
        <v>1248</v>
      </c>
      <c r="E29" s="15" t="s">
        <v>1229</v>
      </c>
    </row>
    <row r="30" spans="1:5" ht="91.5" customHeight="1" x14ac:dyDescent="0.2">
      <c r="A30" s="11">
        <v>20</v>
      </c>
      <c r="B30" s="266" t="s">
        <v>1066</v>
      </c>
      <c r="C30" s="267"/>
      <c r="D30" s="14" t="s">
        <v>1250</v>
      </c>
      <c r="E30" s="15" t="s">
        <v>2306</v>
      </c>
    </row>
    <row r="31" spans="1:5" ht="82.5" customHeight="1" x14ac:dyDescent="0.2">
      <c r="A31" s="11">
        <v>21</v>
      </c>
      <c r="B31" s="268" t="s">
        <v>1067</v>
      </c>
      <c r="C31" s="268"/>
      <c r="D31" s="18" t="s">
        <v>1249</v>
      </c>
      <c r="E31" s="19" t="s">
        <v>2307</v>
      </c>
    </row>
    <row r="32" spans="1:5" ht="30" customHeight="1" x14ac:dyDescent="0.2"/>
    <row r="33" spans="2:5" ht="30" customHeight="1" x14ac:dyDescent="0.2"/>
    <row r="34" spans="2:5" ht="30" customHeight="1" x14ac:dyDescent="0.2"/>
    <row r="35" spans="2:5" ht="30" customHeight="1" x14ac:dyDescent="0.2"/>
    <row r="36" spans="2:5" ht="30" customHeight="1" x14ac:dyDescent="0.2"/>
    <row r="37" spans="2:5" s="20" customFormat="1" ht="30" customHeight="1" x14ac:dyDescent="0.2">
      <c r="B37" s="1"/>
      <c r="C37" s="1"/>
      <c r="D37" s="1"/>
      <c r="E37" s="1"/>
    </row>
    <row r="38" spans="2:5" s="20" customFormat="1" ht="30" customHeight="1" x14ac:dyDescent="0.2">
      <c r="B38" s="1"/>
      <c r="C38" s="1"/>
      <c r="D38" s="1"/>
      <c r="E38" s="1"/>
    </row>
    <row r="39" spans="2:5" s="20" customFormat="1" ht="30" customHeight="1" x14ac:dyDescent="0.2">
      <c r="B39" s="1"/>
      <c r="C39" s="1"/>
      <c r="D39" s="1"/>
      <c r="E39" s="1"/>
    </row>
    <row r="40" spans="2:5" s="20" customFormat="1" ht="30" customHeight="1" x14ac:dyDescent="0.2">
      <c r="B40" s="1"/>
      <c r="C40" s="1"/>
      <c r="D40" s="1"/>
      <c r="E40" s="1"/>
    </row>
    <row r="41" spans="2:5" s="20" customFormat="1" ht="30" customHeight="1" x14ac:dyDescent="0.2">
      <c r="B41" s="1"/>
      <c r="C41" s="1"/>
      <c r="D41" s="1"/>
      <c r="E41" s="1"/>
    </row>
    <row r="42" spans="2:5" s="20" customFormat="1" ht="30" customHeight="1" x14ac:dyDescent="0.2">
      <c r="B42" s="1"/>
      <c r="C42" s="1"/>
      <c r="D42" s="1"/>
      <c r="E42" s="1"/>
    </row>
  </sheetData>
  <mergeCells count="30">
    <mergeCell ref="B5:E5"/>
    <mergeCell ref="A8:E8"/>
    <mergeCell ref="B9:E9"/>
    <mergeCell ref="B10:C10"/>
    <mergeCell ref="A1:E1"/>
    <mergeCell ref="A2:A3"/>
    <mergeCell ref="C2:E2"/>
    <mergeCell ref="C3:E3"/>
    <mergeCell ref="A4:E4"/>
    <mergeCell ref="B22:C22"/>
    <mergeCell ref="B11:C11"/>
    <mergeCell ref="B12:C12"/>
    <mergeCell ref="B13:C13"/>
    <mergeCell ref="B14:C14"/>
    <mergeCell ref="B15:C15"/>
    <mergeCell ref="B16:C16"/>
    <mergeCell ref="B17:C17"/>
    <mergeCell ref="B20:C20"/>
    <mergeCell ref="B21:C21"/>
    <mergeCell ref="B18:C18"/>
    <mergeCell ref="B19:C19"/>
    <mergeCell ref="B29:C29"/>
    <mergeCell ref="B30:C30"/>
    <mergeCell ref="B31:C31"/>
    <mergeCell ref="B23:C23"/>
    <mergeCell ref="B24:C24"/>
    <mergeCell ref="B25:C25"/>
    <mergeCell ref="B26:C26"/>
    <mergeCell ref="B27:C27"/>
    <mergeCell ref="B28:C28"/>
  </mergeCells>
  <pageMargins left="0.70866141732283472" right="0.70866141732283472" top="0.74803149606299213" bottom="0.74803149606299213" header="0.31496062992125984" footer="0.31496062992125984"/>
  <pageSetup paperSize="9" scale="36" fitToHeight="0" orientation="portrait" cellComments="asDisplayed" r:id="rId1"/>
  <rowBreaks count="1" manualBreakCount="1">
    <brk id="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1"/>
  <sheetViews>
    <sheetView workbookViewId="0">
      <selection activeCell="C2" sqref="C2:E2"/>
    </sheetView>
  </sheetViews>
  <sheetFormatPr defaultRowHeight="15" x14ac:dyDescent="0.25"/>
  <cols>
    <col min="2" max="2" width="20.42578125" customWidth="1"/>
    <col min="4" max="4" width="19" customWidth="1"/>
    <col min="5" max="5" width="150.28515625" customWidth="1"/>
  </cols>
  <sheetData>
    <row r="1" spans="1:5" ht="15.75" thickBot="1" x14ac:dyDescent="0.3">
      <c r="A1" s="294" t="s">
        <v>3546</v>
      </c>
      <c r="B1" s="294"/>
      <c r="C1" s="294"/>
      <c r="D1" s="294"/>
      <c r="E1" s="294"/>
    </row>
    <row r="2" spans="1:5" ht="39" x14ac:dyDescent="0.25">
      <c r="A2" s="295">
        <v>1</v>
      </c>
      <c r="B2" s="171" t="s">
        <v>1036</v>
      </c>
      <c r="C2" s="282" t="s">
        <v>3618</v>
      </c>
      <c r="D2" s="283"/>
      <c r="E2" s="284"/>
    </row>
    <row r="3" spans="1:5" ht="39.75" thickBot="1" x14ac:dyDescent="0.3">
      <c r="A3" s="296"/>
      <c r="B3" s="172" t="s">
        <v>1037</v>
      </c>
      <c r="C3" s="285" t="s">
        <v>1038</v>
      </c>
      <c r="D3" s="286"/>
      <c r="E3" s="287"/>
    </row>
    <row r="4" spans="1:5" ht="15.75" thickBot="1" x14ac:dyDescent="0.3">
      <c r="A4" s="289"/>
      <c r="B4" s="289"/>
      <c r="C4" s="289"/>
      <c r="D4" s="289"/>
      <c r="E4" s="289"/>
    </row>
    <row r="5" spans="1:5" ht="15.75" thickBot="1" x14ac:dyDescent="0.3">
      <c r="A5" s="70">
        <v>2</v>
      </c>
      <c r="B5" s="271" t="s">
        <v>1039</v>
      </c>
      <c r="C5" s="272"/>
      <c r="D5" s="272"/>
      <c r="E5" s="273"/>
    </row>
    <row r="6" spans="1:5" ht="26.25" x14ac:dyDescent="0.25">
      <c r="A6" s="8" t="s">
        <v>13</v>
      </c>
      <c r="B6" s="9" t="s">
        <v>1040</v>
      </c>
      <c r="C6" s="173" t="s">
        <v>1041</v>
      </c>
      <c r="D6" s="9" t="s">
        <v>1042</v>
      </c>
      <c r="E6" s="10" t="s">
        <v>1043</v>
      </c>
    </row>
    <row r="7" spans="1:5" x14ac:dyDescent="0.25">
      <c r="A7" s="174"/>
      <c r="B7" s="106"/>
      <c r="C7" s="175"/>
      <c r="D7" s="175"/>
      <c r="E7" s="176"/>
    </row>
    <row r="8" spans="1:5" ht="15.75" thickBot="1" x14ac:dyDescent="0.3">
      <c r="A8" s="290"/>
      <c r="B8" s="290"/>
      <c r="C8" s="290"/>
      <c r="D8" s="290"/>
      <c r="E8" s="290"/>
    </row>
    <row r="9" spans="1:5" ht="15.75" thickBot="1" x14ac:dyDescent="0.3">
      <c r="A9" s="70">
        <v>3</v>
      </c>
      <c r="B9" s="271" t="s">
        <v>1047</v>
      </c>
      <c r="C9" s="272"/>
      <c r="D9" s="272"/>
      <c r="E9" s="273"/>
    </row>
    <row r="10" spans="1:5" x14ac:dyDescent="0.25">
      <c r="A10" s="16" t="s">
        <v>13</v>
      </c>
      <c r="B10" s="291" t="s">
        <v>1041</v>
      </c>
      <c r="C10" s="291"/>
      <c r="D10" s="9" t="s">
        <v>1042</v>
      </c>
      <c r="E10" s="17" t="s">
        <v>1048</v>
      </c>
    </row>
    <row r="11" spans="1:5" ht="90" thickBot="1" x14ac:dyDescent="0.3">
      <c r="A11" s="177">
        <v>1</v>
      </c>
      <c r="B11" s="292" t="s">
        <v>3547</v>
      </c>
      <c r="C11" s="293"/>
      <c r="D11" s="178" t="s">
        <v>3548</v>
      </c>
      <c r="E11" s="179" t="s">
        <v>3549</v>
      </c>
    </row>
  </sheetData>
  <mergeCells count="10">
    <mergeCell ref="A8:E8"/>
    <mergeCell ref="B9:E9"/>
    <mergeCell ref="B10:C10"/>
    <mergeCell ref="B11:C11"/>
    <mergeCell ref="A1:E1"/>
    <mergeCell ref="A2:A3"/>
    <mergeCell ref="C2:E2"/>
    <mergeCell ref="C3:E3"/>
    <mergeCell ref="A4:E4"/>
    <mergeCell ref="B5:E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9"/>
  <sheetViews>
    <sheetView workbookViewId="0">
      <selection activeCell="E7" sqref="E7"/>
    </sheetView>
  </sheetViews>
  <sheetFormatPr defaultRowHeight="15" x14ac:dyDescent="0.25"/>
  <cols>
    <col min="2" max="2" width="42" customWidth="1"/>
    <col min="3" max="3" width="20.140625" customWidth="1"/>
    <col min="4" max="4" width="21.42578125" customWidth="1"/>
    <col min="5" max="5" width="162.42578125" customWidth="1"/>
  </cols>
  <sheetData>
    <row r="1" spans="1:5" ht="15.75" thickBot="1" x14ac:dyDescent="0.3">
      <c r="A1" s="297" t="s">
        <v>3593</v>
      </c>
      <c r="B1" s="279"/>
      <c r="C1" s="279"/>
      <c r="D1" s="279"/>
      <c r="E1" s="280"/>
    </row>
    <row r="2" spans="1:5" ht="26.25" x14ac:dyDescent="0.25">
      <c r="A2" s="295">
        <v>1</v>
      </c>
      <c r="B2" s="171" t="s">
        <v>1036</v>
      </c>
      <c r="C2" s="282" t="s">
        <v>3618</v>
      </c>
      <c r="D2" s="283"/>
      <c r="E2" s="284"/>
    </row>
    <row r="3" spans="1:5" ht="27" thickBot="1" x14ac:dyDescent="0.3">
      <c r="A3" s="296"/>
      <c r="B3" s="172" t="s">
        <v>1037</v>
      </c>
      <c r="C3" s="285" t="s">
        <v>1038</v>
      </c>
      <c r="D3" s="286"/>
      <c r="E3" s="287"/>
    </row>
    <row r="4" spans="1:5" ht="15.75" thickBot="1" x14ac:dyDescent="0.3">
      <c r="A4" s="289"/>
      <c r="B4" s="289"/>
      <c r="C4" s="289"/>
      <c r="D4" s="289"/>
      <c r="E4" s="289"/>
    </row>
    <row r="5" spans="1:5" ht="15.75" thickBot="1" x14ac:dyDescent="0.3">
      <c r="A5" s="70">
        <v>2</v>
      </c>
      <c r="B5" s="271" t="s">
        <v>1039</v>
      </c>
      <c r="C5" s="272"/>
      <c r="D5" s="272"/>
      <c r="E5" s="273"/>
    </row>
    <row r="6" spans="1:5" x14ac:dyDescent="0.25">
      <c r="A6" s="190" t="s">
        <v>13</v>
      </c>
      <c r="B6" s="9" t="s">
        <v>1040</v>
      </c>
      <c r="C6" s="9" t="s">
        <v>1041</v>
      </c>
      <c r="D6" s="9" t="s">
        <v>1042</v>
      </c>
      <c r="E6" s="10" t="s">
        <v>1043</v>
      </c>
    </row>
    <row r="7" spans="1:5" ht="206.25" x14ac:dyDescent="0.25">
      <c r="A7" s="86">
        <v>1</v>
      </c>
      <c r="B7" s="93" t="s">
        <v>3594</v>
      </c>
      <c r="C7" s="106" t="s">
        <v>1069</v>
      </c>
      <c r="D7" s="181" t="s">
        <v>3595</v>
      </c>
      <c r="E7" s="19" t="s">
        <v>3596</v>
      </c>
    </row>
    <row r="8" spans="1:5" ht="117" x14ac:dyDescent="0.25">
      <c r="A8" s="86">
        <v>2</v>
      </c>
      <c r="B8" s="93" t="s">
        <v>3597</v>
      </c>
      <c r="C8" s="106" t="s">
        <v>3598</v>
      </c>
      <c r="D8" s="181" t="s">
        <v>3599</v>
      </c>
      <c r="E8" s="19" t="s">
        <v>3600</v>
      </c>
    </row>
    <row r="9" spans="1:5" ht="63.75" x14ac:dyDescent="0.25">
      <c r="A9" s="86">
        <f t="shared" ref="A9:A13" si="0">A8+1</f>
        <v>3</v>
      </c>
      <c r="B9" s="93" t="s">
        <v>1070</v>
      </c>
      <c r="C9" s="106" t="s">
        <v>1071</v>
      </c>
      <c r="D9" s="181" t="s">
        <v>3601</v>
      </c>
      <c r="E9" s="19" t="s">
        <v>2292</v>
      </c>
    </row>
    <row r="10" spans="1:5" ht="63.75" x14ac:dyDescent="0.25">
      <c r="A10" s="86">
        <f t="shared" si="0"/>
        <v>4</v>
      </c>
      <c r="B10" s="93" t="s">
        <v>1070</v>
      </c>
      <c r="C10" s="106" t="s">
        <v>1072</v>
      </c>
      <c r="D10" s="181" t="s">
        <v>3602</v>
      </c>
      <c r="E10" s="19" t="s">
        <v>3603</v>
      </c>
    </row>
    <row r="11" spans="1:5" ht="63.75" x14ac:dyDescent="0.25">
      <c r="A11" s="86">
        <f t="shared" si="0"/>
        <v>5</v>
      </c>
      <c r="B11" s="93" t="s">
        <v>1070</v>
      </c>
      <c r="C11" s="106" t="s">
        <v>1073</v>
      </c>
      <c r="D11" s="181" t="s">
        <v>3604</v>
      </c>
      <c r="E11" s="19" t="s">
        <v>3605</v>
      </c>
    </row>
    <row r="12" spans="1:5" ht="63.75" x14ac:dyDescent="0.25">
      <c r="A12" s="86">
        <f t="shared" si="0"/>
        <v>6</v>
      </c>
      <c r="B12" s="93" t="s">
        <v>1070</v>
      </c>
      <c r="C12" s="106" t="s">
        <v>1074</v>
      </c>
      <c r="D12" s="181" t="s">
        <v>3606</v>
      </c>
      <c r="E12" s="19" t="s">
        <v>2293</v>
      </c>
    </row>
    <row r="13" spans="1:5" ht="77.25" thickBot="1" x14ac:dyDescent="0.3">
      <c r="A13" s="86">
        <f t="shared" si="0"/>
        <v>7</v>
      </c>
      <c r="B13" s="93" t="s">
        <v>1096</v>
      </c>
      <c r="C13" s="106" t="s">
        <v>1075</v>
      </c>
      <c r="D13" s="181" t="s">
        <v>3607</v>
      </c>
      <c r="E13" s="19" t="s">
        <v>3608</v>
      </c>
    </row>
    <row r="14" spans="1:5" ht="15.75" thickBot="1" x14ac:dyDescent="0.3">
      <c r="A14" s="121">
        <v>3</v>
      </c>
      <c r="B14" s="271" t="s">
        <v>1047</v>
      </c>
      <c r="C14" s="272"/>
      <c r="D14" s="272"/>
      <c r="E14" s="273"/>
    </row>
    <row r="15" spans="1:5" x14ac:dyDescent="0.25">
      <c r="A15" s="26" t="s">
        <v>13</v>
      </c>
      <c r="B15" s="291" t="s">
        <v>1041</v>
      </c>
      <c r="C15" s="291"/>
      <c r="D15" s="9" t="s">
        <v>1042</v>
      </c>
      <c r="E15" s="17" t="s">
        <v>1048</v>
      </c>
    </row>
    <row r="16" spans="1:5" ht="63.75" x14ac:dyDescent="0.25">
      <c r="A16" s="32">
        <v>1</v>
      </c>
      <c r="B16" s="298" t="s">
        <v>3609</v>
      </c>
      <c r="C16" s="267"/>
      <c r="D16" s="188" t="s">
        <v>3610</v>
      </c>
      <c r="E16" s="15" t="s">
        <v>2310</v>
      </c>
    </row>
    <row r="17" spans="1:5" ht="63.75" x14ac:dyDescent="0.25">
      <c r="A17" s="32">
        <v>2</v>
      </c>
      <c r="B17" s="299" t="s">
        <v>1336</v>
      </c>
      <c r="C17" s="300"/>
      <c r="D17" s="188" t="s">
        <v>3611</v>
      </c>
      <c r="E17" s="15" t="s">
        <v>2309</v>
      </c>
    </row>
    <row r="18" spans="1:5" ht="63.75" x14ac:dyDescent="0.25">
      <c r="A18" s="86">
        <f>A17+1</f>
        <v>3</v>
      </c>
      <c r="B18" s="298" t="s">
        <v>1077</v>
      </c>
      <c r="C18" s="301"/>
      <c r="D18" s="181" t="s">
        <v>3612</v>
      </c>
      <c r="E18" s="19" t="s">
        <v>2308</v>
      </c>
    </row>
    <row r="19" spans="1:5" x14ac:dyDescent="0.25">
      <c r="A19" s="5"/>
      <c r="B19" s="5"/>
      <c r="C19" s="5"/>
      <c r="D19" s="5"/>
      <c r="E19" s="5"/>
    </row>
  </sheetData>
  <mergeCells count="11">
    <mergeCell ref="B14:E14"/>
    <mergeCell ref="B15:C15"/>
    <mergeCell ref="B16:C16"/>
    <mergeCell ref="B17:C17"/>
    <mergeCell ref="B18:C18"/>
    <mergeCell ref="B5:E5"/>
    <mergeCell ref="A1:E1"/>
    <mergeCell ref="A2:A3"/>
    <mergeCell ref="C2:E2"/>
    <mergeCell ref="C3:E3"/>
    <mergeCell ref="A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25"/>
  <sheetViews>
    <sheetView workbookViewId="0">
      <selection activeCell="E24" sqref="E24"/>
    </sheetView>
  </sheetViews>
  <sheetFormatPr defaultRowHeight="15" x14ac:dyDescent="0.25"/>
  <cols>
    <col min="2" max="2" width="49.28515625" customWidth="1"/>
    <col min="3" max="3" width="15.140625" customWidth="1"/>
    <col min="4" max="4" width="28.85546875" customWidth="1"/>
    <col min="5" max="5" width="165.140625" customWidth="1"/>
  </cols>
  <sheetData>
    <row r="1" spans="1:5" ht="15.75" thickBot="1" x14ac:dyDescent="0.3">
      <c r="A1" s="303" t="s">
        <v>3550</v>
      </c>
      <c r="B1" s="304"/>
      <c r="C1" s="304"/>
      <c r="D1" s="304"/>
      <c r="E1" s="305"/>
    </row>
    <row r="2" spans="1:5" ht="26.25" x14ac:dyDescent="0.25">
      <c r="A2" s="295">
        <v>1</v>
      </c>
      <c r="B2" s="171" t="s">
        <v>1036</v>
      </c>
      <c r="C2" s="306" t="s">
        <v>3615</v>
      </c>
      <c r="D2" s="307"/>
      <c r="E2" s="308"/>
    </row>
    <row r="3" spans="1:5" ht="27" thickBot="1" x14ac:dyDescent="0.3">
      <c r="A3" s="296"/>
      <c r="B3" s="172" t="s">
        <v>1037</v>
      </c>
      <c r="C3" s="285" t="s">
        <v>1038</v>
      </c>
      <c r="D3" s="286"/>
      <c r="E3" s="287"/>
    </row>
    <row r="4" spans="1:5" ht="15.75" thickBot="1" x14ac:dyDescent="0.3">
      <c r="A4" s="289"/>
      <c r="B4" s="289"/>
      <c r="C4" s="289"/>
      <c r="D4" s="289"/>
      <c r="E4" s="289"/>
    </row>
    <row r="5" spans="1:5" ht="15.75" thickBot="1" x14ac:dyDescent="0.3">
      <c r="A5" s="70">
        <v>2</v>
      </c>
      <c r="B5" s="271" t="s">
        <v>1039</v>
      </c>
      <c r="C5" s="272"/>
      <c r="D5" s="272"/>
      <c r="E5" s="273"/>
    </row>
    <row r="6" spans="1:5" x14ac:dyDescent="0.25">
      <c r="A6" s="8" t="s">
        <v>13</v>
      </c>
      <c r="B6" s="9" t="s">
        <v>1040</v>
      </c>
      <c r="C6" s="9" t="s">
        <v>1041</v>
      </c>
      <c r="D6" s="9" t="s">
        <v>1042</v>
      </c>
      <c r="E6" s="10" t="s">
        <v>1043</v>
      </c>
    </row>
    <row r="7" spans="1:5" ht="280.5" x14ac:dyDescent="0.25">
      <c r="A7" s="86">
        <v>1</v>
      </c>
      <c r="B7" s="180" t="s">
        <v>3551</v>
      </c>
      <c r="C7" s="122" t="s">
        <v>1078</v>
      </c>
      <c r="D7" s="181" t="s">
        <v>3552</v>
      </c>
      <c r="E7" s="19" t="s">
        <v>3553</v>
      </c>
    </row>
    <row r="8" spans="1:5" ht="153" x14ac:dyDescent="0.25">
      <c r="A8" s="182">
        <v>2</v>
      </c>
      <c r="B8" s="183" t="s">
        <v>1079</v>
      </c>
      <c r="C8" s="122" t="s">
        <v>3554</v>
      </c>
      <c r="D8" s="181" t="s">
        <v>3555</v>
      </c>
      <c r="E8" s="176" t="s">
        <v>3613</v>
      </c>
    </row>
    <row r="9" spans="1:5" ht="229.5" x14ac:dyDescent="0.25">
      <c r="A9" s="182">
        <v>3</v>
      </c>
      <c r="B9" s="183" t="s">
        <v>3556</v>
      </c>
      <c r="C9" s="122" t="s">
        <v>3557</v>
      </c>
      <c r="D9" s="181" t="s">
        <v>3558</v>
      </c>
      <c r="E9" s="19" t="s">
        <v>3559</v>
      </c>
    </row>
    <row r="10" spans="1:5" ht="153" x14ac:dyDescent="0.25">
      <c r="A10" s="182">
        <v>4</v>
      </c>
      <c r="B10" s="183" t="s">
        <v>1079</v>
      </c>
      <c r="C10" s="122" t="s">
        <v>3560</v>
      </c>
      <c r="D10" s="181" t="s">
        <v>3561</v>
      </c>
      <c r="E10" s="176" t="s">
        <v>3562</v>
      </c>
    </row>
    <row r="11" spans="1:5" ht="153" x14ac:dyDescent="0.25">
      <c r="A11" s="182">
        <v>5</v>
      </c>
      <c r="B11" s="122" t="s">
        <v>1079</v>
      </c>
      <c r="C11" s="183"/>
      <c r="D11" s="122" t="s">
        <v>3563</v>
      </c>
      <c r="E11" s="184" t="s">
        <v>3564</v>
      </c>
    </row>
    <row r="12" spans="1:5" ht="38.25" x14ac:dyDescent="0.25">
      <c r="A12" s="182">
        <v>6</v>
      </c>
      <c r="B12" s="122" t="s">
        <v>3565</v>
      </c>
      <c r="C12" s="122" t="s">
        <v>3566</v>
      </c>
      <c r="D12" s="181" t="s">
        <v>3567</v>
      </c>
      <c r="E12" s="176" t="s">
        <v>3568</v>
      </c>
    </row>
    <row r="13" spans="1:5" ht="178.5" x14ac:dyDescent="0.25">
      <c r="A13" s="185">
        <f t="shared" ref="A13:A15" si="0">A12+1</f>
        <v>7</v>
      </c>
      <c r="B13" s="183" t="s">
        <v>3569</v>
      </c>
      <c r="C13" s="122" t="s">
        <v>3570</v>
      </c>
      <c r="D13" s="181" t="s">
        <v>3570</v>
      </c>
      <c r="E13" s="176" t="s">
        <v>3571</v>
      </c>
    </row>
    <row r="14" spans="1:5" ht="63.75" x14ac:dyDescent="0.25">
      <c r="A14" s="185">
        <f t="shared" si="0"/>
        <v>8</v>
      </c>
      <c r="B14" s="183" t="s">
        <v>3572</v>
      </c>
      <c r="C14" s="122" t="s">
        <v>3570</v>
      </c>
      <c r="D14" s="181" t="s">
        <v>3570</v>
      </c>
      <c r="E14" s="176" t="s">
        <v>3573</v>
      </c>
    </row>
    <row r="15" spans="1:5" ht="76.5" x14ac:dyDescent="0.25">
      <c r="A15" s="185">
        <f t="shared" si="0"/>
        <v>9</v>
      </c>
      <c r="B15" s="183" t="s">
        <v>3574</v>
      </c>
      <c r="C15" s="122" t="s">
        <v>3570</v>
      </c>
      <c r="D15" s="181" t="s">
        <v>3570</v>
      </c>
      <c r="E15" s="176" t="s">
        <v>3575</v>
      </c>
    </row>
    <row r="16" spans="1:5" ht="127.5" x14ac:dyDescent="0.25">
      <c r="A16" s="186">
        <v>10</v>
      </c>
      <c r="B16" s="183" t="s">
        <v>3576</v>
      </c>
      <c r="C16" s="122" t="s">
        <v>1080</v>
      </c>
      <c r="D16" s="181" t="s">
        <v>3577</v>
      </c>
      <c r="E16" s="19" t="s">
        <v>2320</v>
      </c>
    </row>
    <row r="17" spans="1:5" ht="89.25" x14ac:dyDescent="0.25">
      <c r="A17" s="186">
        <v>11</v>
      </c>
      <c r="B17" s="183" t="s">
        <v>1081</v>
      </c>
      <c r="C17" s="183" t="s">
        <v>3578</v>
      </c>
      <c r="D17" s="181" t="s">
        <v>3579</v>
      </c>
      <c r="E17" s="19" t="s">
        <v>3580</v>
      </c>
    </row>
    <row r="18" spans="1:5" ht="54.75" customHeight="1" x14ac:dyDescent="0.25">
      <c r="A18" s="186">
        <v>12</v>
      </c>
      <c r="B18" s="187" t="s">
        <v>3581</v>
      </c>
      <c r="C18" s="181" t="s">
        <v>3570</v>
      </c>
      <c r="D18" s="181" t="s">
        <v>3570</v>
      </c>
      <c r="E18" s="176" t="s">
        <v>3582</v>
      </c>
    </row>
    <row r="19" spans="1:5" ht="127.5" x14ac:dyDescent="0.25">
      <c r="A19" s="186">
        <v>13</v>
      </c>
      <c r="B19" s="122" t="s">
        <v>3583</v>
      </c>
      <c r="C19" s="175" t="s">
        <v>3570</v>
      </c>
      <c r="D19" s="175" t="s">
        <v>3570</v>
      </c>
      <c r="E19" s="176" t="s">
        <v>3584</v>
      </c>
    </row>
    <row r="20" spans="1:5" ht="15.75" thickBot="1" x14ac:dyDescent="0.3">
      <c r="A20" s="290"/>
      <c r="B20" s="290"/>
      <c r="C20" s="290"/>
      <c r="D20" s="290"/>
      <c r="E20" s="290"/>
    </row>
    <row r="21" spans="1:5" ht="15.75" thickBot="1" x14ac:dyDescent="0.3">
      <c r="A21" s="120">
        <v>3</v>
      </c>
      <c r="B21" s="271" t="s">
        <v>1047</v>
      </c>
      <c r="C21" s="272"/>
      <c r="D21" s="272"/>
      <c r="E21" s="273"/>
    </row>
    <row r="22" spans="1:5" x14ac:dyDescent="0.25">
      <c r="A22" s="16" t="s">
        <v>13</v>
      </c>
      <c r="B22" s="291" t="s">
        <v>1041</v>
      </c>
      <c r="C22" s="291"/>
      <c r="D22" s="9" t="s">
        <v>1042</v>
      </c>
      <c r="E22" s="17" t="s">
        <v>1048</v>
      </c>
    </row>
    <row r="23" spans="1:5" ht="38.25" x14ac:dyDescent="0.25">
      <c r="A23" s="11">
        <v>1</v>
      </c>
      <c r="B23" s="298" t="s">
        <v>3585</v>
      </c>
      <c r="C23" s="267"/>
      <c r="D23" s="188" t="s">
        <v>3586</v>
      </c>
      <c r="E23" s="15" t="s">
        <v>3587</v>
      </c>
    </row>
    <row r="24" spans="1:5" ht="360" customHeight="1" x14ac:dyDescent="0.25">
      <c r="A24" s="174">
        <v>2</v>
      </c>
      <c r="B24" s="298" t="s">
        <v>3588</v>
      </c>
      <c r="C24" s="267"/>
      <c r="D24" s="181" t="s">
        <v>3589</v>
      </c>
      <c r="E24" s="193" t="s">
        <v>3614</v>
      </c>
    </row>
    <row r="25" spans="1:5" ht="57" customHeight="1" x14ac:dyDescent="0.25">
      <c r="A25" s="174">
        <v>3</v>
      </c>
      <c r="B25" s="302" t="s">
        <v>3590</v>
      </c>
      <c r="C25" s="302"/>
      <c r="D25" s="181" t="s">
        <v>3591</v>
      </c>
      <c r="E25" s="189" t="s">
        <v>3592</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tabColor theme="7" tint="-0.249977111117893"/>
    <pageSetUpPr fitToPage="1"/>
  </sheetPr>
  <dimension ref="A1:E30"/>
  <sheetViews>
    <sheetView view="pageBreakPreview" zoomScale="90" zoomScaleNormal="100" zoomScaleSheetLayoutView="90" workbookViewId="0">
      <selection activeCell="D9" sqref="D9:D10"/>
    </sheetView>
  </sheetViews>
  <sheetFormatPr defaultColWidth="9.140625" defaultRowHeight="12.75" x14ac:dyDescent="0.2"/>
  <cols>
    <col min="1" max="1" width="5.85546875" style="20" customWidth="1"/>
    <col min="2" max="2" width="89.85546875" style="1" customWidth="1"/>
    <col min="3" max="4" width="23.28515625" style="1" customWidth="1"/>
    <col min="5" max="5" width="110.7109375" style="1" customWidth="1"/>
    <col min="6" max="16384" width="9.140625" style="1"/>
  </cols>
  <sheetData>
    <row r="1" spans="1:5" ht="30" customHeight="1" thickBot="1" x14ac:dyDescent="0.25">
      <c r="A1" s="322" t="s">
        <v>1167</v>
      </c>
      <c r="B1" s="323"/>
      <c r="C1" s="323"/>
      <c r="D1" s="323"/>
      <c r="E1" s="324"/>
    </row>
    <row r="2" spans="1:5" ht="46.5" customHeight="1" x14ac:dyDescent="0.2">
      <c r="A2" s="325">
        <v>1</v>
      </c>
      <c r="B2" s="24" t="s">
        <v>1036</v>
      </c>
      <c r="C2" s="282" t="s">
        <v>3361</v>
      </c>
      <c r="D2" s="283"/>
      <c r="E2" s="284"/>
    </row>
    <row r="3" spans="1:5" ht="40.5" customHeight="1" thickBot="1" x14ac:dyDescent="0.25">
      <c r="A3" s="326"/>
      <c r="B3" s="25" t="s">
        <v>1037</v>
      </c>
      <c r="C3" s="327" t="s">
        <v>1180</v>
      </c>
      <c r="D3" s="328"/>
      <c r="E3" s="329"/>
    </row>
    <row r="4" spans="1:5" ht="15" customHeight="1" thickBot="1" x14ac:dyDescent="0.25">
      <c r="A4" s="330"/>
      <c r="B4" s="330"/>
      <c r="C4" s="330"/>
      <c r="D4" s="330"/>
      <c r="E4" s="330"/>
    </row>
    <row r="5" spans="1:5" ht="24.95" customHeight="1" thickBot="1" x14ac:dyDescent="0.25">
      <c r="A5" s="71">
        <v>2</v>
      </c>
      <c r="B5" s="319" t="s">
        <v>1039</v>
      </c>
      <c r="C5" s="320"/>
      <c r="D5" s="320"/>
      <c r="E5" s="321"/>
    </row>
    <row r="6" spans="1:5" ht="60.75" customHeight="1" x14ac:dyDescent="0.2">
      <c r="A6" s="26" t="s">
        <v>13</v>
      </c>
      <c r="B6" s="27" t="s">
        <v>1040</v>
      </c>
      <c r="C6" s="27" t="s">
        <v>1041</v>
      </c>
      <c r="D6" s="27" t="s">
        <v>1042</v>
      </c>
      <c r="E6" s="28" t="s">
        <v>1043</v>
      </c>
    </row>
    <row r="7" spans="1:5" ht="153.75" customHeight="1" x14ac:dyDescent="0.2">
      <c r="A7" s="29">
        <v>1</v>
      </c>
      <c r="B7" s="42" t="s">
        <v>1082</v>
      </c>
      <c r="C7" s="42" t="s">
        <v>1083</v>
      </c>
      <c r="D7" s="40" t="s">
        <v>1252</v>
      </c>
      <c r="E7" s="42" t="s">
        <v>2311</v>
      </c>
    </row>
    <row r="8" spans="1:5" ht="156" customHeight="1" x14ac:dyDescent="0.2">
      <c r="A8" s="29">
        <f t="shared" ref="A8" si="0">A7+1</f>
        <v>2</v>
      </c>
      <c r="B8" s="42" t="s">
        <v>1106</v>
      </c>
      <c r="C8" s="42" t="s">
        <v>1078</v>
      </c>
      <c r="D8" s="40" t="s">
        <v>1253</v>
      </c>
      <c r="E8" s="53" t="s">
        <v>3348</v>
      </c>
    </row>
    <row r="9" spans="1:5" ht="113.25" customHeight="1" x14ac:dyDescent="0.2">
      <c r="A9" s="313">
        <v>3</v>
      </c>
      <c r="B9" s="316" t="s">
        <v>3284</v>
      </c>
      <c r="C9" s="331" t="s">
        <v>1084</v>
      </c>
      <c r="D9" s="317" t="s">
        <v>1089</v>
      </c>
      <c r="E9" s="318" t="s">
        <v>3180</v>
      </c>
    </row>
    <row r="10" spans="1:5" ht="196.5" customHeight="1" x14ac:dyDescent="0.2">
      <c r="A10" s="314"/>
      <c r="B10" s="316"/>
      <c r="C10" s="332"/>
      <c r="D10" s="268"/>
      <c r="E10" s="318"/>
    </row>
    <row r="11" spans="1:5" s="56" customFormat="1" ht="114.75" customHeight="1" x14ac:dyDescent="0.2">
      <c r="A11" s="314"/>
      <c r="B11" s="57" t="s">
        <v>1086</v>
      </c>
      <c r="C11" s="332"/>
      <c r="D11" s="18" t="s">
        <v>1255</v>
      </c>
      <c r="E11" s="49" t="s">
        <v>2317</v>
      </c>
    </row>
    <row r="12" spans="1:5" s="56" customFormat="1" ht="88.5" customHeight="1" x14ac:dyDescent="0.2">
      <c r="A12" s="315"/>
      <c r="B12" s="58" t="s">
        <v>1256</v>
      </c>
      <c r="C12" s="333"/>
      <c r="D12" s="18" t="s">
        <v>1257</v>
      </c>
      <c r="E12" s="59" t="s">
        <v>3181</v>
      </c>
    </row>
    <row r="13" spans="1:5" ht="142.5" customHeight="1" x14ac:dyDescent="0.2">
      <c r="A13" s="29">
        <v>4</v>
      </c>
      <c r="B13" s="30" t="s">
        <v>1087</v>
      </c>
      <c r="C13" s="42" t="s">
        <v>3277</v>
      </c>
      <c r="D13" s="40" t="s">
        <v>1105</v>
      </c>
      <c r="E13" s="42" t="s">
        <v>2312</v>
      </c>
    </row>
    <row r="14" spans="1:5" ht="168.75" customHeight="1" x14ac:dyDescent="0.2">
      <c r="A14" s="29">
        <v>5</v>
      </c>
      <c r="B14" s="30" t="s">
        <v>1088</v>
      </c>
      <c r="C14" s="42" t="s">
        <v>1107</v>
      </c>
      <c r="D14" s="40" t="s">
        <v>1258</v>
      </c>
      <c r="E14" s="42" t="s">
        <v>2313</v>
      </c>
    </row>
    <row r="15" spans="1:5" ht="23.25" customHeight="1" thickBot="1" x14ac:dyDescent="0.25">
      <c r="A15" s="36"/>
      <c r="B15" s="31"/>
    </row>
    <row r="16" spans="1:5" ht="62.25" customHeight="1" thickBot="1" x14ac:dyDescent="0.25">
      <c r="A16" s="44"/>
      <c r="B16" s="319" t="s">
        <v>1047</v>
      </c>
      <c r="C16" s="320"/>
      <c r="D16" s="320"/>
      <c r="E16" s="321"/>
    </row>
    <row r="17" spans="1:5" ht="30" customHeight="1" x14ac:dyDescent="0.2">
      <c r="A17" s="26" t="s">
        <v>13</v>
      </c>
      <c r="B17" s="309" t="s">
        <v>1041</v>
      </c>
      <c r="C17" s="310"/>
      <c r="D17" s="27" t="s">
        <v>1042</v>
      </c>
      <c r="E17" s="28" t="s">
        <v>1048</v>
      </c>
    </row>
    <row r="18" spans="1:5" ht="67.5" customHeight="1" x14ac:dyDescent="0.2">
      <c r="A18" s="32">
        <v>1</v>
      </c>
      <c r="B18" s="311" t="s">
        <v>3188</v>
      </c>
      <c r="C18" s="312"/>
      <c r="D18" s="33" t="s">
        <v>1251</v>
      </c>
      <c r="E18" s="15" t="s">
        <v>2316</v>
      </c>
    </row>
    <row r="19" spans="1:5" ht="129" customHeight="1" x14ac:dyDescent="0.2">
      <c r="A19" s="32">
        <v>2</v>
      </c>
      <c r="B19" s="311" t="s">
        <v>1090</v>
      </c>
      <c r="C19" s="312"/>
      <c r="D19" s="112" t="s">
        <v>1254</v>
      </c>
      <c r="E19" s="15" t="s">
        <v>2314</v>
      </c>
    </row>
    <row r="20" spans="1:5" ht="86.25" customHeight="1" x14ac:dyDescent="0.2">
      <c r="A20" s="32">
        <v>3</v>
      </c>
      <c r="B20" s="311" t="s">
        <v>1091</v>
      </c>
      <c r="C20" s="312"/>
      <c r="D20" s="112" t="s">
        <v>1085</v>
      </c>
      <c r="E20" s="21" t="s">
        <v>2315</v>
      </c>
    </row>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ht="30" customHeight="1" x14ac:dyDescent="0.2"/>
    <row r="29" spans="1:5" s="20" customFormat="1" ht="30" customHeight="1" x14ac:dyDescent="0.2">
      <c r="B29" s="1"/>
      <c r="C29" s="1"/>
      <c r="D29" s="1"/>
      <c r="E29" s="1"/>
    </row>
    <row r="30" spans="1:5" s="20" customFormat="1" ht="30" customHeight="1" x14ac:dyDescent="0.2">
      <c r="B30" s="1"/>
      <c r="C30" s="1"/>
      <c r="D30" s="1"/>
      <c r="E30" s="1"/>
    </row>
  </sheetData>
  <mergeCells count="16">
    <mergeCell ref="D9:D10"/>
    <mergeCell ref="E9:E10"/>
    <mergeCell ref="B16:E16"/>
    <mergeCell ref="A1:E1"/>
    <mergeCell ref="A2:A3"/>
    <mergeCell ref="C2:E2"/>
    <mergeCell ref="C3:E3"/>
    <mergeCell ref="A4:E4"/>
    <mergeCell ref="B5:E5"/>
    <mergeCell ref="C9:C12"/>
    <mergeCell ref="B17:C17"/>
    <mergeCell ref="B18:C18"/>
    <mergeCell ref="B19:C19"/>
    <mergeCell ref="B20:C20"/>
    <mergeCell ref="A9:A12"/>
    <mergeCell ref="B9:B10"/>
  </mergeCells>
  <pageMargins left="0.70866141732283472" right="0.70866141732283472" top="0.74803149606299213" bottom="0.74803149606299213" header="0.31496062992125984" footer="0.31496062992125984"/>
  <pageSetup paperSize="9" scale="34" fitToHeight="0" orientation="portrait" cellComments="asDisplayed"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tabColor theme="7" tint="-0.249977111117893"/>
    <pageSetUpPr fitToPage="1"/>
  </sheetPr>
  <dimension ref="A1:E45"/>
  <sheetViews>
    <sheetView view="pageBreakPreview" zoomScaleNormal="100" zoomScaleSheetLayoutView="100" workbookViewId="0">
      <selection activeCell="E6" sqref="E6"/>
    </sheetView>
  </sheetViews>
  <sheetFormatPr defaultColWidth="9.140625" defaultRowHeight="12.75" x14ac:dyDescent="0.2"/>
  <cols>
    <col min="1" max="1" width="5.85546875" style="20" customWidth="1"/>
    <col min="2" max="2" width="111.7109375" style="1" customWidth="1"/>
    <col min="3" max="4" width="23.28515625" style="1" customWidth="1"/>
    <col min="5" max="5" width="91.28515625" style="1" customWidth="1"/>
    <col min="6" max="16384" width="9.140625" style="1"/>
  </cols>
  <sheetData>
    <row r="1" spans="1:5" ht="30" customHeight="1" thickBot="1" x14ac:dyDescent="0.25">
      <c r="A1" s="322" t="s">
        <v>2329</v>
      </c>
      <c r="B1" s="323"/>
      <c r="C1" s="323"/>
      <c r="D1" s="323"/>
      <c r="E1" s="324"/>
    </row>
    <row r="2" spans="1:5" ht="48.75" customHeight="1" x14ac:dyDescent="0.2">
      <c r="A2" s="325">
        <v>1</v>
      </c>
      <c r="B2" s="24" t="s">
        <v>1036</v>
      </c>
      <c r="C2" s="282" t="s">
        <v>3361</v>
      </c>
      <c r="D2" s="283"/>
      <c r="E2" s="284"/>
    </row>
    <row r="3" spans="1:5" ht="40.5" customHeight="1" thickBot="1" x14ac:dyDescent="0.25">
      <c r="A3" s="326"/>
      <c r="B3" s="25" t="s">
        <v>1037</v>
      </c>
      <c r="C3" s="327" t="s">
        <v>1180</v>
      </c>
      <c r="D3" s="328"/>
      <c r="E3" s="329"/>
    </row>
    <row r="4" spans="1:5" ht="15" customHeight="1" thickBot="1" x14ac:dyDescent="0.25">
      <c r="A4" s="330"/>
      <c r="B4" s="330"/>
      <c r="C4" s="330"/>
      <c r="D4" s="330"/>
      <c r="E4" s="330"/>
    </row>
    <row r="5" spans="1:5" ht="24.95" customHeight="1" thickBot="1" x14ac:dyDescent="0.25">
      <c r="A5" s="72">
        <v>2</v>
      </c>
      <c r="B5" s="319" t="s">
        <v>1039</v>
      </c>
      <c r="C5" s="320"/>
      <c r="D5" s="320"/>
      <c r="E5" s="321"/>
    </row>
    <row r="6" spans="1:5" ht="60.75" customHeight="1" x14ac:dyDescent="0.2">
      <c r="A6" s="26" t="s">
        <v>13</v>
      </c>
      <c r="B6" s="27" t="s">
        <v>1040</v>
      </c>
      <c r="C6" s="27" t="s">
        <v>1041</v>
      </c>
      <c r="D6" s="27" t="s">
        <v>1042</v>
      </c>
      <c r="E6" s="28" t="s">
        <v>1043</v>
      </c>
    </row>
    <row r="7" spans="1:5" ht="90.75" customHeight="1" x14ac:dyDescent="0.2">
      <c r="A7" s="29">
        <v>1</v>
      </c>
      <c r="B7" s="42" t="s">
        <v>1068</v>
      </c>
      <c r="C7" s="42" t="s">
        <v>1069</v>
      </c>
      <c r="D7" s="40" t="s">
        <v>1168</v>
      </c>
      <c r="E7" s="34" t="s">
        <v>3178</v>
      </c>
    </row>
    <row r="8" spans="1:5" ht="51" x14ac:dyDescent="0.2">
      <c r="A8" s="29">
        <v>2</v>
      </c>
      <c r="B8" s="42" t="s">
        <v>1070</v>
      </c>
      <c r="C8" s="42" t="s">
        <v>1071</v>
      </c>
      <c r="D8" s="40" t="s">
        <v>1169</v>
      </c>
      <c r="E8" s="34" t="s">
        <v>2292</v>
      </c>
    </row>
    <row r="9" spans="1:5" ht="51" x14ac:dyDescent="0.2">
      <c r="A9" s="29">
        <v>3</v>
      </c>
      <c r="B9" s="42" t="s">
        <v>1070</v>
      </c>
      <c r="C9" s="42" t="s">
        <v>1072</v>
      </c>
      <c r="D9" s="40" t="s">
        <v>1263</v>
      </c>
      <c r="E9" s="34" t="s">
        <v>2318</v>
      </c>
    </row>
    <row r="10" spans="1:5" ht="51" x14ac:dyDescent="0.2">
      <c r="A10" s="29">
        <v>4</v>
      </c>
      <c r="B10" s="42" t="s">
        <v>1070</v>
      </c>
      <c r="C10" s="42" t="s">
        <v>1073</v>
      </c>
      <c r="D10" s="40" t="s">
        <v>1262</v>
      </c>
      <c r="E10" s="34" t="s">
        <v>1259</v>
      </c>
    </row>
    <row r="11" spans="1:5" ht="54.75" customHeight="1" x14ac:dyDescent="0.2">
      <c r="A11" s="29">
        <v>5</v>
      </c>
      <c r="B11" s="42" t="s">
        <v>1070</v>
      </c>
      <c r="C11" s="42" t="s">
        <v>1074</v>
      </c>
      <c r="D11" s="40" t="s">
        <v>1261</v>
      </c>
      <c r="E11" s="34" t="s">
        <v>2293</v>
      </c>
    </row>
    <row r="12" spans="1:5" ht="177" x14ac:dyDescent="0.2">
      <c r="A12" s="29">
        <v>6</v>
      </c>
      <c r="B12" s="42" t="s">
        <v>2325</v>
      </c>
      <c r="C12" s="42" t="s">
        <v>1092</v>
      </c>
      <c r="D12" s="40" t="s">
        <v>1260</v>
      </c>
      <c r="E12" s="34" t="s">
        <v>3182</v>
      </c>
    </row>
    <row r="13" spans="1:5" ht="87" customHeight="1" x14ac:dyDescent="0.2">
      <c r="A13" s="29">
        <v>7</v>
      </c>
      <c r="B13" s="42" t="s">
        <v>1093</v>
      </c>
      <c r="C13" s="42" t="s">
        <v>1094</v>
      </c>
      <c r="D13" s="40" t="s">
        <v>1264</v>
      </c>
      <c r="E13" s="34" t="s">
        <v>2319</v>
      </c>
    </row>
    <row r="14" spans="1:5" ht="72.75" customHeight="1" x14ac:dyDescent="0.2">
      <c r="A14" s="29">
        <v>8</v>
      </c>
      <c r="B14" s="42" t="s">
        <v>1093</v>
      </c>
      <c r="C14" s="42" t="s">
        <v>1094</v>
      </c>
      <c r="D14" s="40" t="s">
        <v>1265</v>
      </c>
      <c r="E14" s="34" t="s">
        <v>3179</v>
      </c>
    </row>
    <row r="15" spans="1:5" ht="72.75" customHeight="1" x14ac:dyDescent="0.2">
      <c r="A15" s="29">
        <v>9</v>
      </c>
      <c r="B15" s="42" t="s">
        <v>1095</v>
      </c>
      <c r="C15" s="42" t="s">
        <v>1080</v>
      </c>
      <c r="D15" s="18" t="s">
        <v>1266</v>
      </c>
      <c r="E15" s="23" t="s">
        <v>2320</v>
      </c>
    </row>
    <row r="16" spans="1:5" ht="95.25" customHeight="1" x14ac:dyDescent="0.2">
      <c r="A16" s="29">
        <v>10</v>
      </c>
      <c r="B16" s="42" t="s">
        <v>1081</v>
      </c>
      <c r="C16" s="42" t="s">
        <v>3349</v>
      </c>
      <c r="D16" s="40" t="s">
        <v>1267</v>
      </c>
      <c r="E16" s="34" t="s">
        <v>2321</v>
      </c>
    </row>
    <row r="17" spans="1:5" ht="138.75" customHeight="1" x14ac:dyDescent="0.2">
      <c r="A17" s="29">
        <v>11</v>
      </c>
      <c r="B17" s="88" t="s">
        <v>3283</v>
      </c>
      <c r="C17" s="37" t="s">
        <v>3358</v>
      </c>
      <c r="D17" s="40" t="s">
        <v>1268</v>
      </c>
      <c r="E17" s="34" t="s">
        <v>2322</v>
      </c>
    </row>
    <row r="18" spans="1:5" ht="64.5" customHeight="1" x14ac:dyDescent="0.2">
      <c r="A18" s="29">
        <v>12</v>
      </c>
      <c r="B18" s="42" t="s">
        <v>1096</v>
      </c>
      <c r="C18" s="42" t="s">
        <v>1075</v>
      </c>
      <c r="D18" s="40" t="s">
        <v>1269</v>
      </c>
      <c r="E18" s="34" t="s">
        <v>1280</v>
      </c>
    </row>
    <row r="19" spans="1:5" ht="167.25" customHeight="1" x14ac:dyDescent="0.2">
      <c r="A19" s="29">
        <v>13</v>
      </c>
      <c r="B19" s="42" t="s">
        <v>1170</v>
      </c>
      <c r="C19" s="42" t="s">
        <v>1097</v>
      </c>
      <c r="D19" s="40" t="s">
        <v>1270</v>
      </c>
      <c r="E19" s="34" t="s">
        <v>3359</v>
      </c>
    </row>
    <row r="20" spans="1:5" ht="87.75" customHeight="1" x14ac:dyDescent="0.2">
      <c r="A20" s="29">
        <v>14</v>
      </c>
      <c r="B20" s="42" t="s">
        <v>1171</v>
      </c>
      <c r="C20" s="42" t="s">
        <v>1097</v>
      </c>
      <c r="D20" s="40" t="s">
        <v>1271</v>
      </c>
      <c r="E20" s="34" t="s">
        <v>3183</v>
      </c>
    </row>
    <row r="21" spans="1:5" ht="119.25" customHeight="1" x14ac:dyDescent="0.2">
      <c r="A21" s="29">
        <v>15</v>
      </c>
      <c r="B21" s="42" t="s">
        <v>1098</v>
      </c>
      <c r="C21" s="42" t="s">
        <v>1097</v>
      </c>
      <c r="D21" s="40" t="s">
        <v>1272</v>
      </c>
      <c r="E21" s="34" t="s">
        <v>3184</v>
      </c>
    </row>
    <row r="22" spans="1:5" ht="120.75" customHeight="1" x14ac:dyDescent="0.2">
      <c r="A22" s="29">
        <v>16</v>
      </c>
      <c r="B22" s="37" t="s">
        <v>1172</v>
      </c>
      <c r="C22" s="41" t="s">
        <v>1173</v>
      </c>
      <c r="D22" s="40" t="s">
        <v>1273</v>
      </c>
      <c r="E22" s="54" t="s">
        <v>2323</v>
      </c>
    </row>
    <row r="23" spans="1:5" ht="113.25" customHeight="1" x14ac:dyDescent="0.2">
      <c r="A23" s="29">
        <v>17</v>
      </c>
      <c r="B23" s="42" t="s">
        <v>1174</v>
      </c>
      <c r="C23" s="37" t="s">
        <v>1175</v>
      </c>
      <c r="D23" s="40" t="s">
        <v>1274</v>
      </c>
      <c r="E23" s="23" t="s">
        <v>3185</v>
      </c>
    </row>
    <row r="24" spans="1:5" ht="108.75" customHeight="1" x14ac:dyDescent="0.2">
      <c r="A24" s="29">
        <v>18</v>
      </c>
      <c r="B24" s="42" t="s">
        <v>1079</v>
      </c>
      <c r="C24" s="42" t="s">
        <v>1099</v>
      </c>
      <c r="D24" s="40" t="s">
        <v>1275</v>
      </c>
      <c r="E24" s="34" t="s">
        <v>3186</v>
      </c>
    </row>
    <row r="25" spans="1:5" ht="84.75" customHeight="1" x14ac:dyDescent="0.2">
      <c r="A25" s="29">
        <v>19</v>
      </c>
      <c r="B25" s="42" t="s">
        <v>1100</v>
      </c>
      <c r="C25" s="42" t="s">
        <v>1101</v>
      </c>
      <c r="D25" s="40" t="s">
        <v>1276</v>
      </c>
      <c r="E25" s="34" t="s">
        <v>3189</v>
      </c>
    </row>
    <row r="26" spans="1:5" ht="79.5" customHeight="1" x14ac:dyDescent="0.2">
      <c r="A26" s="29">
        <v>20</v>
      </c>
      <c r="B26" s="42" t="s">
        <v>1102</v>
      </c>
      <c r="C26" s="42" t="s">
        <v>1103</v>
      </c>
      <c r="D26" s="40" t="s">
        <v>1277</v>
      </c>
      <c r="E26" s="34" t="s">
        <v>3190</v>
      </c>
    </row>
    <row r="27" spans="1:5" ht="99.75" customHeight="1" x14ac:dyDescent="0.2">
      <c r="A27" s="29">
        <v>21</v>
      </c>
      <c r="B27" s="43" t="s">
        <v>1176</v>
      </c>
      <c r="C27" s="38" t="s">
        <v>1177</v>
      </c>
      <c r="D27" s="40" t="s">
        <v>1178</v>
      </c>
      <c r="E27" s="43" t="s">
        <v>3187</v>
      </c>
    </row>
    <row r="28" spans="1:5" ht="71.25" customHeight="1" thickBot="1" x14ac:dyDescent="0.25">
      <c r="A28" s="87">
        <v>22</v>
      </c>
      <c r="B28" s="95" t="s">
        <v>3282</v>
      </c>
      <c r="C28" s="20" t="s">
        <v>3193</v>
      </c>
      <c r="D28" s="40" t="s">
        <v>3194</v>
      </c>
      <c r="E28" s="117" t="s">
        <v>3195</v>
      </c>
    </row>
    <row r="29" spans="1:5" ht="24.95" customHeight="1" thickBot="1" x14ac:dyDescent="0.25">
      <c r="A29" s="44">
        <v>3</v>
      </c>
      <c r="B29" s="336" t="s">
        <v>1047</v>
      </c>
      <c r="C29" s="337"/>
      <c r="D29" s="337"/>
      <c r="E29" s="338"/>
    </row>
    <row r="30" spans="1:5" ht="30" customHeight="1" x14ac:dyDescent="0.2">
      <c r="A30" s="26" t="s">
        <v>13</v>
      </c>
      <c r="B30" s="309" t="s">
        <v>1041</v>
      </c>
      <c r="C30" s="310"/>
      <c r="D30" s="27" t="s">
        <v>1042</v>
      </c>
      <c r="E30" s="28" t="s">
        <v>1048</v>
      </c>
    </row>
    <row r="31" spans="1:5" ht="55.5" customHeight="1" x14ac:dyDescent="0.2">
      <c r="A31" s="32">
        <v>1</v>
      </c>
      <c r="B31" s="334" t="s">
        <v>1104</v>
      </c>
      <c r="C31" s="339"/>
      <c r="D31" s="14" t="s">
        <v>1278</v>
      </c>
      <c r="E31" s="22" t="s">
        <v>2310</v>
      </c>
    </row>
    <row r="32" spans="1:5" ht="57.75" customHeight="1" x14ac:dyDescent="0.2">
      <c r="A32" s="32">
        <v>2</v>
      </c>
      <c r="B32" s="334" t="s">
        <v>1179</v>
      </c>
      <c r="C32" s="335"/>
      <c r="D32" s="14" t="s">
        <v>1279</v>
      </c>
      <c r="E32" s="22" t="s">
        <v>2324</v>
      </c>
    </row>
    <row r="33" spans="1:5" ht="63.75" x14ac:dyDescent="0.2">
      <c r="A33" s="32">
        <v>3</v>
      </c>
      <c r="B33" s="334" t="s">
        <v>1076</v>
      </c>
      <c r="C33" s="339"/>
      <c r="D33" s="14" t="s">
        <v>3191</v>
      </c>
      <c r="E33" s="22" t="s">
        <v>2309</v>
      </c>
    </row>
    <row r="34" spans="1:5" ht="83.25" customHeight="1" x14ac:dyDescent="0.2">
      <c r="A34" s="86">
        <v>4</v>
      </c>
      <c r="B34" s="334" t="s">
        <v>1077</v>
      </c>
      <c r="C34" s="335"/>
      <c r="D34" s="40" t="s">
        <v>3192</v>
      </c>
      <c r="E34" s="35" t="s">
        <v>2308</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ht="30" customHeight="1" x14ac:dyDescent="0.2"/>
    <row r="41" spans="1:5" ht="30" customHeight="1" x14ac:dyDescent="0.2"/>
    <row r="42" spans="1:5" ht="30" customHeight="1" x14ac:dyDescent="0.2"/>
    <row r="43" spans="1:5" ht="30" customHeight="1" x14ac:dyDescent="0.2"/>
    <row r="44" spans="1:5" s="20" customFormat="1" ht="30" customHeight="1" x14ac:dyDescent="0.2">
      <c r="B44" s="1"/>
      <c r="C44" s="1"/>
      <c r="D44" s="1"/>
      <c r="E44" s="1"/>
    </row>
    <row r="45" spans="1:5" s="20" customFormat="1" ht="30" customHeight="1" x14ac:dyDescent="0.2">
      <c r="B45" s="1"/>
      <c r="C45" s="1"/>
      <c r="D45" s="1"/>
      <c r="E45" s="1"/>
    </row>
  </sheetData>
  <mergeCells count="12">
    <mergeCell ref="B5:E5"/>
    <mergeCell ref="A1:E1"/>
    <mergeCell ref="A2:A3"/>
    <mergeCell ref="C2:E2"/>
    <mergeCell ref="C3:E3"/>
    <mergeCell ref="A4:E4"/>
    <mergeCell ref="B34:C34"/>
    <mergeCell ref="B29:E29"/>
    <mergeCell ref="B30:C30"/>
    <mergeCell ref="B31:C31"/>
    <mergeCell ref="B32:C32"/>
    <mergeCell ref="B33:C33"/>
  </mergeCells>
  <pageMargins left="0.70866141732283472" right="0.70866141732283472" top="0.74803149606299213" bottom="0.74803149606299213" header="0.31496062992125984" footer="0.31496062992125984"/>
  <pageSetup paperSize="9" scale="34" fitToHeight="0" orientation="portrait" cellComments="asDisplayed"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workbookViewId="0">
      <selection activeCell="E7" sqref="E7"/>
    </sheetView>
  </sheetViews>
  <sheetFormatPr defaultRowHeight="15" x14ac:dyDescent="0.25"/>
  <cols>
    <col min="2" max="2" width="55.42578125" customWidth="1"/>
    <col min="3" max="3" width="22.140625" customWidth="1"/>
    <col min="4" max="4" width="17" customWidth="1"/>
    <col min="5" max="5" width="154.7109375" customWidth="1"/>
  </cols>
  <sheetData>
    <row r="1" spans="1:5" ht="15.75" thickBot="1" x14ac:dyDescent="0.3">
      <c r="A1" s="322" t="s">
        <v>3334</v>
      </c>
      <c r="B1" s="323"/>
      <c r="C1" s="323"/>
      <c r="D1" s="323"/>
      <c r="E1" s="324"/>
    </row>
    <row r="2" spans="1:5" ht="36.75" customHeight="1" x14ac:dyDescent="0.25">
      <c r="A2" s="325">
        <v>1</v>
      </c>
      <c r="B2" s="24" t="s">
        <v>1036</v>
      </c>
      <c r="C2" s="343" t="s">
        <v>3364</v>
      </c>
      <c r="D2" s="344"/>
      <c r="E2" s="345"/>
    </row>
    <row r="3" spans="1:5" ht="36" customHeight="1" thickBot="1" x14ac:dyDescent="0.3">
      <c r="A3" s="326"/>
      <c r="B3" s="25" t="s">
        <v>1037</v>
      </c>
      <c r="C3" s="327" t="s">
        <v>1038</v>
      </c>
      <c r="D3" s="328"/>
      <c r="E3" s="329"/>
    </row>
    <row r="4" spans="1:5" ht="15.75" thickBot="1" x14ac:dyDescent="0.3">
      <c r="A4" s="330"/>
      <c r="B4" s="330"/>
      <c r="C4" s="330"/>
      <c r="D4" s="330"/>
      <c r="E4" s="330"/>
    </row>
    <row r="5" spans="1:5" ht="15.75" thickBot="1" x14ac:dyDescent="0.3">
      <c r="A5" s="115">
        <v>2</v>
      </c>
      <c r="B5" s="319" t="s">
        <v>1039</v>
      </c>
      <c r="C5" s="320"/>
      <c r="D5" s="320"/>
      <c r="E5" s="321"/>
    </row>
    <row r="6" spans="1:5" ht="45" customHeight="1" x14ac:dyDescent="0.25">
      <c r="A6" s="26" t="s">
        <v>13</v>
      </c>
      <c r="B6" s="27" t="s">
        <v>1040</v>
      </c>
      <c r="C6" s="27" t="s">
        <v>1041</v>
      </c>
      <c r="D6" s="27" t="s">
        <v>1042</v>
      </c>
      <c r="E6" s="28" t="s">
        <v>1043</v>
      </c>
    </row>
    <row r="7" spans="1:5" ht="123" customHeight="1" x14ac:dyDescent="0.25">
      <c r="A7" s="92">
        <v>1</v>
      </c>
      <c r="B7" s="93" t="s">
        <v>3335</v>
      </c>
      <c r="C7" s="93" t="s">
        <v>1078</v>
      </c>
      <c r="D7" s="94" t="s">
        <v>3336</v>
      </c>
      <c r="E7" s="93" t="s">
        <v>3346</v>
      </c>
    </row>
    <row r="8" spans="1:5" ht="216.75" x14ac:dyDescent="0.25">
      <c r="A8" s="92">
        <v>2</v>
      </c>
      <c r="B8" s="93" t="s">
        <v>3337</v>
      </c>
      <c r="C8" s="95" t="s">
        <v>1084</v>
      </c>
      <c r="D8" s="94" t="s">
        <v>3338</v>
      </c>
      <c r="E8" s="93" t="s">
        <v>3658</v>
      </c>
    </row>
    <row r="9" spans="1:5" ht="51" x14ac:dyDescent="0.25">
      <c r="A9" s="92">
        <v>3</v>
      </c>
      <c r="B9" s="93" t="s">
        <v>3339</v>
      </c>
      <c r="C9" s="93" t="s">
        <v>3340</v>
      </c>
      <c r="D9" s="94" t="s">
        <v>3341</v>
      </c>
      <c r="E9" s="93" t="s">
        <v>3342</v>
      </c>
    </row>
    <row r="10" spans="1:5" ht="247.5" customHeight="1" x14ac:dyDescent="0.25">
      <c r="A10" s="92">
        <v>4</v>
      </c>
      <c r="B10" s="116" t="s">
        <v>3343</v>
      </c>
      <c r="C10" s="93" t="s">
        <v>3344</v>
      </c>
      <c r="D10" s="94" t="s">
        <v>3345</v>
      </c>
      <c r="E10" s="93" t="s">
        <v>3347</v>
      </c>
    </row>
    <row r="11" spans="1:5" ht="15.75" thickBot="1" x14ac:dyDescent="0.3">
      <c r="A11" s="290"/>
      <c r="B11" s="290"/>
      <c r="C11" s="290"/>
      <c r="D11" s="290"/>
      <c r="E11" s="290"/>
    </row>
    <row r="12" spans="1:5" ht="15.75" thickBot="1" x14ac:dyDescent="0.3">
      <c r="A12" s="114">
        <v>3</v>
      </c>
      <c r="B12" s="319" t="s">
        <v>1047</v>
      </c>
      <c r="C12" s="320"/>
      <c r="D12" s="320"/>
      <c r="E12" s="321"/>
    </row>
    <row r="13" spans="1:5" x14ac:dyDescent="0.25">
      <c r="A13" s="26" t="s">
        <v>13</v>
      </c>
      <c r="B13" s="309" t="s">
        <v>1041</v>
      </c>
      <c r="C13" s="310"/>
      <c r="D13" s="27" t="s">
        <v>1042</v>
      </c>
      <c r="E13" s="28" t="s">
        <v>1048</v>
      </c>
    </row>
    <row r="14" spans="1:5" x14ac:dyDescent="0.25">
      <c r="A14" s="32"/>
      <c r="B14" s="340" t="s">
        <v>3217</v>
      </c>
      <c r="C14" s="341"/>
      <c r="D14" s="341"/>
      <c r="E14" s="342"/>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tabColor theme="7" tint="-0.249977111117893"/>
  </sheetPr>
  <dimension ref="A1:E13"/>
  <sheetViews>
    <sheetView topLeftCell="B4" workbookViewId="0">
      <selection activeCell="C1" sqref="C1:E1"/>
    </sheetView>
  </sheetViews>
  <sheetFormatPr defaultRowHeight="15" x14ac:dyDescent="0.25"/>
  <cols>
    <col min="2" max="2" width="80.140625" customWidth="1"/>
    <col min="3" max="3" width="17.42578125" customWidth="1"/>
    <col min="4" max="4" width="26.28515625" customWidth="1"/>
    <col min="5" max="5" width="135.5703125" customWidth="1"/>
  </cols>
  <sheetData>
    <row r="1" spans="1:5" ht="25.5" x14ac:dyDescent="0.25">
      <c r="A1" s="325">
        <v>1</v>
      </c>
      <c r="B1" s="24" t="s">
        <v>1036</v>
      </c>
      <c r="C1" s="343" t="s">
        <v>3362</v>
      </c>
      <c r="D1" s="344"/>
      <c r="E1" s="345"/>
    </row>
    <row r="2" spans="1:5" ht="39" customHeight="1" thickBot="1" x14ac:dyDescent="0.3">
      <c r="A2" s="326"/>
      <c r="B2" s="25" t="s">
        <v>1037</v>
      </c>
      <c r="C2" s="327" t="s">
        <v>1180</v>
      </c>
      <c r="D2" s="328"/>
      <c r="E2" s="329"/>
    </row>
    <row r="3" spans="1:5" ht="15.75" thickBot="1" x14ac:dyDescent="0.3">
      <c r="A3" s="330"/>
      <c r="B3" s="330"/>
      <c r="C3" s="330"/>
      <c r="D3" s="330"/>
      <c r="E3" s="330"/>
    </row>
    <row r="4" spans="1:5" ht="15.75" thickBot="1" x14ac:dyDescent="0.3">
      <c r="A4" s="72">
        <v>2</v>
      </c>
      <c r="B4" s="319" t="s">
        <v>1039</v>
      </c>
      <c r="C4" s="320"/>
      <c r="D4" s="320"/>
      <c r="E4" s="321"/>
    </row>
    <row r="5" spans="1:5" x14ac:dyDescent="0.25">
      <c r="A5" s="26" t="s">
        <v>13</v>
      </c>
      <c r="B5" s="27" t="s">
        <v>1040</v>
      </c>
      <c r="C5" s="27" t="s">
        <v>1041</v>
      </c>
      <c r="D5" s="27" t="s">
        <v>1042</v>
      </c>
      <c r="E5" s="28" t="s">
        <v>1043</v>
      </c>
    </row>
    <row r="6" spans="1:5" ht="390" customHeight="1" x14ac:dyDescent="0.25">
      <c r="A6" s="92">
        <v>1</v>
      </c>
      <c r="B6" s="93" t="s">
        <v>3360</v>
      </c>
      <c r="C6" s="93" t="s">
        <v>3262</v>
      </c>
      <c r="D6" s="94" t="s">
        <v>3266</v>
      </c>
      <c r="E6" s="93" t="s">
        <v>3333</v>
      </c>
    </row>
    <row r="7" spans="1:5" ht="138" customHeight="1" x14ac:dyDescent="0.25">
      <c r="A7" s="92">
        <v>2</v>
      </c>
      <c r="B7" s="93" t="s">
        <v>3267</v>
      </c>
      <c r="C7" s="93" t="s">
        <v>3268</v>
      </c>
      <c r="D7" s="94" t="s">
        <v>3269</v>
      </c>
      <c r="E7" s="93" t="s">
        <v>3279</v>
      </c>
    </row>
    <row r="8" spans="1:5" ht="191.25" customHeight="1" x14ac:dyDescent="0.25">
      <c r="A8" s="92">
        <v>3</v>
      </c>
      <c r="B8" s="93" t="s">
        <v>3270</v>
      </c>
      <c r="C8" s="93" t="s">
        <v>3271</v>
      </c>
      <c r="D8" s="94" t="s">
        <v>3272</v>
      </c>
      <c r="E8" s="93" t="s">
        <v>3350</v>
      </c>
    </row>
    <row r="9" spans="1:5" ht="182.25" customHeight="1" x14ac:dyDescent="0.25">
      <c r="A9" s="92"/>
      <c r="B9" s="93" t="s">
        <v>3273</v>
      </c>
      <c r="C9" s="93" t="s">
        <v>3274</v>
      </c>
      <c r="D9" s="94" t="s">
        <v>3275</v>
      </c>
      <c r="E9" s="93" t="s">
        <v>3351</v>
      </c>
    </row>
    <row r="10" spans="1:5" ht="15.75" thickBot="1" x14ac:dyDescent="0.3">
      <c r="A10" s="290"/>
      <c r="B10" s="290"/>
      <c r="C10" s="290"/>
      <c r="D10" s="290"/>
      <c r="E10" s="290"/>
    </row>
    <row r="11" spans="1:5" ht="15.75" thickBot="1" x14ac:dyDescent="0.3">
      <c r="A11" s="103">
        <v>3</v>
      </c>
      <c r="B11" s="319" t="s">
        <v>1047</v>
      </c>
      <c r="C11" s="320"/>
      <c r="D11" s="320"/>
      <c r="E11" s="321"/>
    </row>
    <row r="12" spans="1:5" x14ac:dyDescent="0.25">
      <c r="A12" s="26" t="s">
        <v>13</v>
      </c>
      <c r="B12" s="309" t="s">
        <v>1041</v>
      </c>
      <c r="C12" s="310"/>
      <c r="D12" s="27" t="s">
        <v>1042</v>
      </c>
      <c r="E12" s="28" t="s">
        <v>1048</v>
      </c>
    </row>
    <row r="13" spans="1:5" x14ac:dyDescent="0.25">
      <c r="A13" s="32"/>
      <c r="B13" s="340" t="s">
        <v>3217</v>
      </c>
      <c r="C13" s="346"/>
      <c r="D13" s="346"/>
      <c r="E13" s="347"/>
    </row>
  </sheetData>
  <mergeCells count="9">
    <mergeCell ref="B11:E11"/>
    <mergeCell ref="B12:C12"/>
    <mergeCell ref="B13:E13"/>
    <mergeCell ref="A1:A2"/>
    <mergeCell ref="C1:E1"/>
    <mergeCell ref="C2:E2"/>
    <mergeCell ref="A3:E3"/>
    <mergeCell ref="B4:E4"/>
    <mergeCell ref="A10:E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tabColor theme="7" tint="-0.249977111117893"/>
  </sheetPr>
  <dimension ref="A1:E12"/>
  <sheetViews>
    <sheetView workbookViewId="0">
      <selection activeCell="E7" sqref="E7"/>
    </sheetView>
  </sheetViews>
  <sheetFormatPr defaultRowHeight="15" x14ac:dyDescent="0.25"/>
  <cols>
    <col min="2" max="2" width="45.7109375" customWidth="1"/>
    <col min="3" max="3" width="12.42578125" customWidth="1"/>
    <col min="4" max="4" width="19.85546875" customWidth="1"/>
    <col min="5" max="5" width="172.28515625" customWidth="1"/>
  </cols>
  <sheetData>
    <row r="1" spans="1:5" ht="37.5" customHeight="1" thickBot="1" x14ac:dyDescent="0.3">
      <c r="A1" s="354" t="s">
        <v>3332</v>
      </c>
      <c r="B1" s="355"/>
      <c r="C1" s="355"/>
      <c r="D1" s="355"/>
      <c r="E1" s="356"/>
    </row>
    <row r="2" spans="1:5" ht="40.5" customHeight="1" x14ac:dyDescent="0.25">
      <c r="A2" s="325">
        <v>1</v>
      </c>
      <c r="B2" s="24" t="s">
        <v>1036</v>
      </c>
      <c r="C2" s="282" t="s">
        <v>3363</v>
      </c>
      <c r="D2" s="283"/>
      <c r="E2" s="284"/>
    </row>
    <row r="3" spans="1:5" ht="41.25" customHeight="1" thickBot="1" x14ac:dyDescent="0.3">
      <c r="A3" s="326"/>
      <c r="B3" s="25" t="s">
        <v>1037</v>
      </c>
      <c r="C3" s="327" t="s">
        <v>1180</v>
      </c>
      <c r="D3" s="328"/>
      <c r="E3" s="329"/>
    </row>
    <row r="4" spans="1:5" ht="15.75" thickBot="1" x14ac:dyDescent="0.3">
      <c r="A4" s="330"/>
      <c r="B4" s="330"/>
      <c r="C4" s="330"/>
      <c r="D4" s="330"/>
      <c r="E4" s="330"/>
    </row>
    <row r="5" spans="1:5" ht="15.75" thickBot="1" x14ac:dyDescent="0.3">
      <c r="A5" s="72">
        <v>2</v>
      </c>
      <c r="B5" s="319" t="s">
        <v>1039</v>
      </c>
      <c r="C5" s="320"/>
      <c r="D5" s="320"/>
      <c r="E5" s="321"/>
    </row>
    <row r="6" spans="1:5" x14ac:dyDescent="0.25">
      <c r="A6" s="26" t="s">
        <v>13</v>
      </c>
      <c r="B6" s="27" t="s">
        <v>1040</v>
      </c>
      <c r="C6" s="27" t="s">
        <v>1041</v>
      </c>
      <c r="D6" s="27" t="s">
        <v>1042</v>
      </c>
      <c r="E6" s="28" t="s">
        <v>1043</v>
      </c>
    </row>
    <row r="7" spans="1:5" ht="300.75" customHeight="1" x14ac:dyDescent="0.25">
      <c r="A7" s="107">
        <v>1</v>
      </c>
      <c r="B7" s="106" t="s">
        <v>3281</v>
      </c>
      <c r="C7" s="93" t="s">
        <v>3262</v>
      </c>
      <c r="D7" s="94" t="s">
        <v>3263</v>
      </c>
      <c r="E7" s="93" t="s">
        <v>3330</v>
      </c>
    </row>
    <row r="8" spans="1:5" ht="15.75" thickBot="1" x14ac:dyDescent="0.3">
      <c r="A8" s="290"/>
      <c r="B8" s="290"/>
      <c r="C8" s="290"/>
      <c r="D8" s="290"/>
      <c r="E8" s="290"/>
    </row>
    <row r="9" spans="1:5" ht="15.75" thickBot="1" x14ac:dyDescent="0.3">
      <c r="A9" s="71">
        <v>3</v>
      </c>
      <c r="B9" s="319" t="s">
        <v>1047</v>
      </c>
      <c r="C9" s="320"/>
      <c r="D9" s="320"/>
      <c r="E9" s="321"/>
    </row>
    <row r="10" spans="1:5" x14ac:dyDescent="0.25">
      <c r="A10" s="26" t="s">
        <v>13</v>
      </c>
      <c r="B10" s="309" t="s">
        <v>1041</v>
      </c>
      <c r="C10" s="310"/>
      <c r="D10" s="27" t="s">
        <v>1042</v>
      </c>
      <c r="E10" s="28" t="s">
        <v>1048</v>
      </c>
    </row>
    <row r="11" spans="1:5" ht="108" customHeight="1" x14ac:dyDescent="0.25">
      <c r="A11" s="348">
        <v>1</v>
      </c>
      <c r="B11" s="350" t="s">
        <v>3264</v>
      </c>
      <c r="C11" s="351"/>
      <c r="D11" s="94" t="s">
        <v>3265</v>
      </c>
      <c r="E11" s="108" t="s">
        <v>3280</v>
      </c>
    </row>
    <row r="12" spans="1:5" ht="70.5" customHeight="1" x14ac:dyDescent="0.25">
      <c r="A12" s="349"/>
      <c r="B12" s="352"/>
      <c r="C12" s="353"/>
      <c r="D12" s="109" t="s">
        <v>3276</v>
      </c>
      <c r="E12" s="110" t="s">
        <v>3331</v>
      </c>
    </row>
  </sheetData>
  <mergeCells count="11">
    <mergeCell ref="B5:E5"/>
    <mergeCell ref="A1:E1"/>
    <mergeCell ref="A2:A3"/>
    <mergeCell ref="C2:E2"/>
    <mergeCell ref="C3:E3"/>
    <mergeCell ref="A4:E4"/>
    <mergeCell ref="A8:E8"/>
    <mergeCell ref="B9:E9"/>
    <mergeCell ref="B10:C10"/>
    <mergeCell ref="A11:A12"/>
    <mergeCell ref="B11:C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tabColor theme="9" tint="0.59999389629810485"/>
  </sheetPr>
  <dimension ref="A1:M58"/>
  <sheetViews>
    <sheetView topLeftCell="A31" zoomScaleNormal="100" workbookViewId="0">
      <selection activeCell="L39" sqref="L39"/>
    </sheetView>
  </sheetViews>
  <sheetFormatPr defaultRowHeight="15" x14ac:dyDescent="0.25"/>
  <cols>
    <col min="3" max="3" width="17" customWidth="1"/>
    <col min="4" max="4" width="15.28515625" customWidth="1"/>
    <col min="7" max="7" width="11" customWidth="1"/>
    <col min="8" max="8" width="20" customWidth="1"/>
    <col min="9" max="9" width="20.140625" customWidth="1"/>
    <col min="10" max="10" width="17.28515625" customWidth="1"/>
    <col min="12" max="12" width="99.140625" customWidth="1"/>
    <col min="13" max="13" width="14.85546875" bestFit="1" customWidth="1"/>
  </cols>
  <sheetData>
    <row r="1" spans="1:12" x14ac:dyDescent="0.25">
      <c r="A1" s="492">
        <f ca="1">+F2+A1:L56+A1:L57+F2+A1:L56</f>
        <v>0</v>
      </c>
      <c r="B1" s="493"/>
      <c r="C1" s="493"/>
      <c r="D1" s="493"/>
      <c r="E1" s="493"/>
      <c r="F1" s="493"/>
      <c r="G1" s="493"/>
      <c r="H1" s="493"/>
      <c r="I1" s="493"/>
      <c r="J1" s="493"/>
      <c r="K1" s="493"/>
      <c r="L1" s="494"/>
    </row>
    <row r="2" spans="1:12" ht="22.5" customHeight="1" thickBot="1" x14ac:dyDescent="0.3">
      <c r="A2" s="123">
        <v>1</v>
      </c>
      <c r="B2" s="495" t="s">
        <v>3366</v>
      </c>
      <c r="C2" s="495"/>
      <c r="D2" s="495"/>
      <c r="E2" s="496"/>
      <c r="F2" s="497" t="s">
        <v>3352</v>
      </c>
      <c r="G2" s="497"/>
      <c r="H2" s="497"/>
      <c r="I2" s="497"/>
      <c r="J2" s="497"/>
      <c r="K2" s="497"/>
      <c r="L2" s="498"/>
    </row>
    <row r="3" spans="1:12" ht="15.75" thickBot="1" x14ac:dyDescent="0.3">
      <c r="A3" s="458"/>
      <c r="B3" s="459"/>
      <c r="C3" s="459"/>
      <c r="D3" s="459"/>
      <c r="E3" s="459"/>
      <c r="F3" s="459"/>
      <c r="G3" s="459"/>
      <c r="H3" s="459"/>
      <c r="I3" s="459"/>
      <c r="J3" s="459"/>
      <c r="K3" s="459"/>
      <c r="L3" s="460"/>
    </row>
    <row r="4" spans="1:12" x14ac:dyDescent="0.25">
      <c r="A4" s="461" t="s">
        <v>0</v>
      </c>
      <c r="B4" s="462"/>
      <c r="C4" s="462"/>
      <c r="D4" s="462"/>
      <c r="E4" s="462"/>
      <c r="F4" s="462"/>
      <c r="G4" s="462"/>
      <c r="H4" s="462"/>
      <c r="I4" s="462"/>
      <c r="J4" s="462"/>
      <c r="K4" s="499"/>
      <c r="L4" s="500"/>
    </row>
    <row r="5" spans="1:12" ht="27" customHeight="1" x14ac:dyDescent="0.25">
      <c r="A5" s="124">
        <v>2</v>
      </c>
      <c r="B5" s="470" t="s">
        <v>3367</v>
      </c>
      <c r="C5" s="470"/>
      <c r="D5" s="470"/>
      <c r="E5" s="482" t="s">
        <v>3296</v>
      </c>
      <c r="F5" s="482"/>
      <c r="G5" s="482"/>
      <c r="H5" s="482"/>
      <c r="I5" s="482"/>
      <c r="J5" s="482"/>
      <c r="K5" s="482"/>
      <c r="L5" s="483"/>
    </row>
    <row r="6" spans="1:12" ht="27.75" customHeight="1" x14ac:dyDescent="0.25">
      <c r="A6" s="481">
        <v>3</v>
      </c>
      <c r="B6" s="470" t="s">
        <v>3368</v>
      </c>
      <c r="C6" s="470"/>
      <c r="D6" s="470"/>
      <c r="E6" s="482" t="s">
        <v>3369</v>
      </c>
      <c r="F6" s="482"/>
      <c r="G6" s="482"/>
      <c r="H6" s="482"/>
      <c r="I6" s="482"/>
      <c r="J6" s="482"/>
      <c r="K6" s="482"/>
      <c r="L6" s="483"/>
    </row>
    <row r="7" spans="1:12" x14ac:dyDescent="0.25">
      <c r="A7" s="481"/>
      <c r="B7" s="470"/>
      <c r="C7" s="470"/>
      <c r="D7" s="470"/>
      <c r="E7" s="125" t="s">
        <v>3370</v>
      </c>
      <c r="F7" s="488" t="s">
        <v>3455</v>
      </c>
      <c r="G7" s="488"/>
      <c r="H7" s="488"/>
      <c r="I7" s="125" t="s">
        <v>3371</v>
      </c>
      <c r="J7" s="489" t="s">
        <v>3456</v>
      </c>
      <c r="K7" s="490"/>
      <c r="L7" s="491"/>
    </row>
    <row r="8" spans="1:12" x14ac:dyDescent="0.25">
      <c r="A8" s="481">
        <v>4</v>
      </c>
      <c r="B8" s="470" t="s">
        <v>3372</v>
      </c>
      <c r="C8" s="470"/>
      <c r="D8" s="470"/>
      <c r="E8" s="482" t="s">
        <v>3373</v>
      </c>
      <c r="F8" s="482"/>
      <c r="G8" s="482"/>
      <c r="H8" s="482"/>
      <c r="I8" s="482"/>
      <c r="J8" s="482"/>
      <c r="K8" s="482"/>
      <c r="L8" s="483"/>
    </row>
    <row r="9" spans="1:12" x14ac:dyDescent="0.25">
      <c r="A9" s="481"/>
      <c r="B9" s="470"/>
      <c r="C9" s="470"/>
      <c r="D9" s="470"/>
      <c r="E9" s="125" t="s">
        <v>3370</v>
      </c>
      <c r="F9" s="484" t="s">
        <v>3374</v>
      </c>
      <c r="G9" s="484"/>
      <c r="H9" s="484"/>
      <c r="I9" s="125" t="s">
        <v>3371</v>
      </c>
      <c r="J9" s="485" t="s">
        <v>3375</v>
      </c>
      <c r="K9" s="486"/>
      <c r="L9" s="487"/>
    </row>
    <row r="10" spans="1:12" x14ac:dyDescent="0.25">
      <c r="A10" s="124">
        <v>5</v>
      </c>
      <c r="B10" s="470" t="s">
        <v>11</v>
      </c>
      <c r="C10" s="470"/>
      <c r="D10" s="470"/>
      <c r="E10" s="404" t="s">
        <v>14</v>
      </c>
      <c r="F10" s="404"/>
      <c r="G10" s="404"/>
      <c r="H10" s="404"/>
      <c r="I10" s="404"/>
      <c r="J10" s="404"/>
      <c r="K10" s="476"/>
      <c r="L10" s="477"/>
    </row>
    <row r="11" spans="1:12" x14ac:dyDescent="0.25">
      <c r="A11" s="124">
        <v>6</v>
      </c>
      <c r="B11" s="470" t="s">
        <v>3376</v>
      </c>
      <c r="C11" s="470"/>
      <c r="D11" s="470"/>
      <c r="E11" s="478" t="s">
        <v>3377</v>
      </c>
      <c r="F11" s="478"/>
      <c r="G11" s="478"/>
      <c r="H11" s="478"/>
      <c r="I11" s="478"/>
      <c r="J11" s="478"/>
      <c r="K11" s="478"/>
      <c r="L11" s="479"/>
    </row>
    <row r="12" spans="1:12" ht="22.5" customHeight="1" x14ac:dyDescent="0.25">
      <c r="A12" s="124">
        <v>7</v>
      </c>
      <c r="B12" s="470" t="s">
        <v>3378</v>
      </c>
      <c r="C12" s="470"/>
      <c r="D12" s="470"/>
      <c r="E12" s="404" t="s">
        <v>3379</v>
      </c>
      <c r="F12" s="404"/>
      <c r="G12" s="404"/>
      <c r="H12" s="404"/>
      <c r="I12" s="404"/>
      <c r="J12" s="404"/>
      <c r="K12" s="404"/>
      <c r="L12" s="480"/>
    </row>
    <row r="13" spans="1:12" ht="23.25" customHeight="1" x14ac:dyDescent="0.25">
      <c r="A13" s="124">
        <v>8</v>
      </c>
      <c r="B13" s="470" t="s">
        <v>3380</v>
      </c>
      <c r="C13" s="470"/>
      <c r="D13" s="470"/>
      <c r="E13" s="471" t="s">
        <v>3374</v>
      </c>
      <c r="F13" s="471"/>
      <c r="G13" s="471"/>
      <c r="H13" s="471"/>
      <c r="I13" s="471"/>
      <c r="J13" s="471"/>
      <c r="K13" s="471"/>
      <c r="L13" s="472"/>
    </row>
    <row r="14" spans="1:12" ht="69" customHeight="1" thickBot="1" x14ac:dyDescent="0.3">
      <c r="A14" s="124">
        <v>9</v>
      </c>
      <c r="B14" s="470" t="s">
        <v>2</v>
      </c>
      <c r="C14" s="470"/>
      <c r="D14" s="470"/>
      <c r="E14" s="473" t="s">
        <v>3381</v>
      </c>
      <c r="F14" s="474"/>
      <c r="G14" s="474"/>
      <c r="H14" s="474"/>
      <c r="I14" s="474"/>
      <c r="J14" s="474"/>
      <c r="K14" s="474"/>
      <c r="L14" s="475"/>
    </row>
    <row r="15" spans="1:12" ht="15.75" thickBot="1" x14ac:dyDescent="0.3">
      <c r="A15" s="458"/>
      <c r="B15" s="459"/>
      <c r="C15" s="459"/>
      <c r="D15" s="459"/>
      <c r="E15" s="459"/>
      <c r="F15" s="459"/>
      <c r="G15" s="459"/>
      <c r="H15" s="459"/>
      <c r="I15" s="459"/>
      <c r="J15" s="459"/>
      <c r="K15" s="459"/>
      <c r="L15" s="460"/>
    </row>
    <row r="16" spans="1:12" x14ac:dyDescent="0.25">
      <c r="A16" s="461" t="s">
        <v>3382</v>
      </c>
      <c r="B16" s="462"/>
      <c r="C16" s="462"/>
      <c r="D16" s="462"/>
      <c r="E16" s="462"/>
      <c r="F16" s="462"/>
      <c r="G16" s="462"/>
      <c r="H16" s="462"/>
      <c r="I16" s="462"/>
      <c r="J16" s="462"/>
      <c r="K16" s="462"/>
      <c r="L16" s="463"/>
    </row>
    <row r="17" spans="1:12" ht="42.75" customHeight="1" x14ac:dyDescent="0.25">
      <c r="A17" s="124">
        <v>10</v>
      </c>
      <c r="B17" s="431" t="s">
        <v>3383</v>
      </c>
      <c r="C17" s="431"/>
      <c r="D17" s="464" t="s">
        <v>3384</v>
      </c>
      <c r="E17" s="464"/>
      <c r="F17" s="464"/>
      <c r="G17" s="464"/>
      <c r="H17" s="464"/>
      <c r="I17" s="464"/>
      <c r="J17" s="464"/>
      <c r="K17" s="464"/>
      <c r="L17" s="465"/>
    </row>
    <row r="18" spans="1:12" ht="29.25" customHeight="1" thickBot="1" x14ac:dyDescent="0.3">
      <c r="A18" s="126">
        <v>11</v>
      </c>
      <c r="B18" s="466" t="s">
        <v>3385</v>
      </c>
      <c r="C18" s="466"/>
      <c r="D18" s="467" t="s">
        <v>3386</v>
      </c>
      <c r="E18" s="468"/>
      <c r="F18" s="468"/>
      <c r="G18" s="468"/>
      <c r="H18" s="468"/>
      <c r="I18" s="468"/>
      <c r="J18" s="468"/>
      <c r="K18" s="468"/>
      <c r="L18" s="469"/>
    </row>
    <row r="19" spans="1:12" ht="15.75" thickBot="1" x14ac:dyDescent="0.3">
      <c r="A19" s="421"/>
      <c r="B19" s="421"/>
      <c r="C19" s="421"/>
      <c r="D19" s="421"/>
      <c r="E19" s="421"/>
      <c r="F19" s="421"/>
      <c r="G19" s="421"/>
      <c r="H19" s="421"/>
      <c r="I19" s="421"/>
      <c r="J19" s="421"/>
      <c r="K19" s="421"/>
      <c r="L19" s="421"/>
    </row>
    <row r="20" spans="1:12" x14ac:dyDescent="0.25">
      <c r="A20" s="127">
        <v>12</v>
      </c>
      <c r="B20" s="453" t="s">
        <v>3387</v>
      </c>
      <c r="C20" s="453"/>
      <c r="D20" s="454" t="s">
        <v>3388</v>
      </c>
      <c r="E20" s="454"/>
      <c r="F20" s="454"/>
      <c r="G20" s="454"/>
      <c r="H20" s="454"/>
      <c r="I20" s="454"/>
      <c r="J20" s="454"/>
      <c r="K20" s="454"/>
      <c r="L20" s="455"/>
    </row>
    <row r="21" spans="1:12" ht="36" customHeight="1" x14ac:dyDescent="0.25">
      <c r="A21" s="128">
        <v>13</v>
      </c>
      <c r="B21" s="431" t="s">
        <v>3389</v>
      </c>
      <c r="C21" s="431"/>
      <c r="D21" s="456" t="s">
        <v>3390</v>
      </c>
      <c r="E21" s="456"/>
      <c r="F21" s="456"/>
      <c r="G21" s="456"/>
      <c r="H21" s="456"/>
      <c r="I21" s="456"/>
      <c r="J21" s="456"/>
      <c r="K21" s="456"/>
      <c r="L21" s="457"/>
    </row>
    <row r="22" spans="1:12" ht="71.25" customHeight="1" x14ac:dyDescent="0.25">
      <c r="A22" s="128">
        <v>14</v>
      </c>
      <c r="B22" s="431" t="s">
        <v>3391</v>
      </c>
      <c r="C22" s="431"/>
      <c r="D22" s="456" t="s">
        <v>3392</v>
      </c>
      <c r="E22" s="456"/>
      <c r="F22" s="456"/>
      <c r="G22" s="456"/>
      <c r="H22" s="456"/>
      <c r="I22" s="456"/>
      <c r="J22" s="456"/>
      <c r="K22" s="456"/>
      <c r="L22" s="457"/>
    </row>
    <row r="23" spans="1:12" ht="41.25" customHeight="1" x14ac:dyDescent="0.25">
      <c r="A23" s="128">
        <v>15</v>
      </c>
      <c r="B23" s="431" t="s">
        <v>3393</v>
      </c>
      <c r="C23" s="431"/>
      <c r="D23" s="444" t="s">
        <v>3394</v>
      </c>
      <c r="E23" s="444"/>
      <c r="F23" s="444"/>
      <c r="G23" s="444"/>
      <c r="H23" s="444"/>
      <c r="I23" s="444"/>
      <c r="J23" s="444"/>
      <c r="K23" s="444"/>
      <c r="L23" s="445"/>
    </row>
    <row r="24" spans="1:12" ht="122.25" customHeight="1" x14ac:dyDescent="0.25">
      <c r="A24" s="128">
        <v>16</v>
      </c>
      <c r="B24" s="431" t="s">
        <v>3395</v>
      </c>
      <c r="C24" s="431"/>
      <c r="D24" s="446" t="s">
        <v>3396</v>
      </c>
      <c r="E24" s="447"/>
      <c r="F24" s="447"/>
      <c r="G24" s="447"/>
      <c r="H24" s="447"/>
      <c r="I24" s="447"/>
      <c r="J24" s="447"/>
      <c r="K24" s="447"/>
      <c r="L24" s="448"/>
    </row>
    <row r="25" spans="1:12" ht="409.5" customHeight="1" x14ac:dyDescent="0.25">
      <c r="A25" s="128">
        <v>17</v>
      </c>
      <c r="B25" s="449" t="s">
        <v>3397</v>
      </c>
      <c r="C25" s="450"/>
      <c r="D25" s="451" t="s">
        <v>3398</v>
      </c>
      <c r="E25" s="451"/>
      <c r="F25" s="451"/>
      <c r="G25" s="451"/>
      <c r="H25" s="451"/>
      <c r="I25" s="451"/>
      <c r="J25" s="451"/>
      <c r="K25" s="451"/>
      <c r="L25" s="452"/>
    </row>
    <row r="26" spans="1:12" ht="294.75" customHeight="1" thickBot="1" x14ac:dyDescent="0.3">
      <c r="A26" s="128">
        <v>18</v>
      </c>
      <c r="B26" s="407" t="s">
        <v>3399</v>
      </c>
      <c r="C26" s="407"/>
      <c r="D26" s="435" t="s">
        <v>3457</v>
      </c>
      <c r="E26" s="435"/>
      <c r="F26" s="435"/>
      <c r="G26" s="435"/>
      <c r="H26" s="435"/>
      <c r="I26" s="435"/>
      <c r="J26" s="435"/>
      <c r="K26" s="435"/>
      <c r="L26" s="436"/>
    </row>
    <row r="27" spans="1:12" ht="15.75" thickBot="1" x14ac:dyDescent="0.3">
      <c r="A27" s="421"/>
      <c r="B27" s="421"/>
      <c r="C27" s="421"/>
      <c r="D27" s="421"/>
      <c r="E27" s="421"/>
      <c r="F27" s="421"/>
      <c r="G27" s="421"/>
      <c r="H27" s="421"/>
      <c r="I27" s="421"/>
      <c r="J27" s="421"/>
      <c r="K27" s="421"/>
      <c r="L27" s="421"/>
    </row>
    <row r="28" spans="1:12" ht="59.25" customHeight="1" x14ac:dyDescent="0.25">
      <c r="A28" s="128">
        <v>19</v>
      </c>
      <c r="B28" s="437" t="s">
        <v>3400</v>
      </c>
      <c r="C28" s="437"/>
      <c r="D28" s="438" t="s">
        <v>3401</v>
      </c>
      <c r="E28" s="439"/>
      <c r="F28" s="439"/>
      <c r="G28" s="439"/>
      <c r="H28" s="439"/>
      <c r="I28" s="439"/>
      <c r="J28" s="439"/>
      <c r="K28" s="439"/>
      <c r="L28" s="440"/>
    </row>
    <row r="29" spans="1:12" ht="177.75" customHeight="1" x14ac:dyDescent="0.25">
      <c r="A29" s="128">
        <v>20</v>
      </c>
      <c r="B29" s="406" t="s">
        <v>3402</v>
      </c>
      <c r="C29" s="406"/>
      <c r="D29" s="441" t="s">
        <v>3403</v>
      </c>
      <c r="E29" s="442"/>
      <c r="F29" s="442"/>
      <c r="G29" s="442"/>
      <c r="H29" s="442"/>
      <c r="I29" s="442"/>
      <c r="J29" s="442"/>
      <c r="K29" s="442"/>
      <c r="L29" s="443"/>
    </row>
    <row r="30" spans="1:12" ht="159" customHeight="1" thickBot="1" x14ac:dyDescent="0.3">
      <c r="A30" s="128">
        <v>21</v>
      </c>
      <c r="B30" s="431" t="s">
        <v>3404</v>
      </c>
      <c r="C30" s="431"/>
      <c r="D30" s="432" t="s">
        <v>3405</v>
      </c>
      <c r="E30" s="433"/>
      <c r="F30" s="433"/>
      <c r="G30" s="433"/>
      <c r="H30" s="433"/>
      <c r="I30" s="433"/>
      <c r="J30" s="433"/>
      <c r="K30" s="433"/>
      <c r="L30" s="434"/>
    </row>
    <row r="31" spans="1:12" ht="15.75" thickBot="1" x14ac:dyDescent="0.3">
      <c r="A31" s="421"/>
      <c r="B31" s="421"/>
      <c r="C31" s="421"/>
      <c r="D31" s="421"/>
      <c r="E31" s="421"/>
      <c r="F31" s="421"/>
      <c r="G31" s="421"/>
      <c r="H31" s="421"/>
      <c r="I31" s="421"/>
      <c r="J31" s="421"/>
      <c r="K31" s="421"/>
      <c r="L31" s="421"/>
    </row>
    <row r="32" spans="1:12" ht="42" customHeight="1" x14ac:dyDescent="0.25">
      <c r="A32" s="129">
        <v>22</v>
      </c>
      <c r="B32" s="423" t="s">
        <v>3485</v>
      </c>
      <c r="C32" s="423"/>
      <c r="D32" s="424" t="s">
        <v>3406</v>
      </c>
      <c r="E32" s="424"/>
      <c r="F32" s="425" t="s">
        <v>3407</v>
      </c>
      <c r="G32" s="425"/>
      <c r="H32" s="426" t="s">
        <v>3408</v>
      </c>
      <c r="I32" s="427"/>
      <c r="J32" s="428" t="s">
        <v>3409</v>
      </c>
      <c r="K32" s="429"/>
      <c r="L32" s="430"/>
    </row>
    <row r="33" spans="1:13" ht="67.5" customHeight="1" thickBot="1" x14ac:dyDescent="0.3">
      <c r="A33" s="126">
        <v>23</v>
      </c>
      <c r="B33" s="417" t="s">
        <v>3410</v>
      </c>
      <c r="C33" s="418"/>
      <c r="D33" s="419" t="s">
        <v>3260</v>
      </c>
      <c r="E33" s="419"/>
      <c r="F33" s="419"/>
      <c r="G33" s="419"/>
      <c r="H33" s="419"/>
      <c r="I33" s="419"/>
      <c r="J33" s="419"/>
      <c r="K33" s="419"/>
      <c r="L33" s="420"/>
    </row>
    <row r="34" spans="1:13" ht="15.75" thickBot="1" x14ac:dyDescent="0.3">
      <c r="A34" s="421"/>
      <c r="B34" s="421"/>
      <c r="C34" s="421"/>
      <c r="D34" s="421"/>
      <c r="E34" s="421"/>
      <c r="F34" s="421"/>
      <c r="G34" s="421"/>
      <c r="H34" s="421"/>
      <c r="I34" s="421"/>
      <c r="J34" s="421"/>
      <c r="K34" s="421"/>
      <c r="L34" s="421"/>
    </row>
    <row r="35" spans="1:13" x14ac:dyDescent="0.25">
      <c r="A35" s="422" t="s">
        <v>3411</v>
      </c>
      <c r="B35" s="412"/>
      <c r="C35" s="412"/>
      <c r="D35" s="130" t="s">
        <v>3412</v>
      </c>
      <c r="E35" s="130">
        <v>2017</v>
      </c>
      <c r="F35" s="130">
        <v>2018</v>
      </c>
      <c r="G35" s="130">
        <v>2019</v>
      </c>
      <c r="H35" s="130">
        <v>2020</v>
      </c>
      <c r="I35" s="130">
        <v>2021</v>
      </c>
      <c r="J35" s="130">
        <v>2022</v>
      </c>
      <c r="K35" s="130">
        <v>2023</v>
      </c>
      <c r="L35" s="131" t="s">
        <v>3413</v>
      </c>
    </row>
    <row r="36" spans="1:13" ht="29.25" customHeight="1" x14ac:dyDescent="0.25">
      <c r="A36" s="128">
        <v>24</v>
      </c>
      <c r="B36" s="406" t="s">
        <v>3414</v>
      </c>
      <c r="C36" s="406"/>
      <c r="D36" s="132"/>
      <c r="E36" s="133"/>
      <c r="F36" s="134"/>
      <c r="G36" s="132"/>
      <c r="H36" s="135">
        <v>750000</v>
      </c>
      <c r="I36" s="135">
        <v>11159375</v>
      </c>
      <c r="J36" s="135">
        <v>18090625</v>
      </c>
      <c r="K36" s="133"/>
      <c r="L36" s="146">
        <f>SUM(E36:K36)</f>
        <v>30000000</v>
      </c>
    </row>
    <row r="37" spans="1:13" ht="34.5" customHeight="1" x14ac:dyDescent="0.25">
      <c r="A37" s="128">
        <v>25</v>
      </c>
      <c r="B37" s="406" t="s">
        <v>3415</v>
      </c>
      <c r="C37" s="406"/>
      <c r="D37" s="132"/>
      <c r="E37" s="133"/>
      <c r="F37" s="134"/>
      <c r="G37" s="132"/>
      <c r="H37" s="135">
        <v>375000</v>
      </c>
      <c r="I37" s="135">
        <v>7312500</v>
      </c>
      <c r="J37" s="135">
        <v>7312500</v>
      </c>
      <c r="K37" s="133"/>
      <c r="L37" s="146">
        <f>SUM(E37:K37)</f>
        <v>15000000</v>
      </c>
    </row>
    <row r="38" spans="1:13" ht="30" customHeight="1" x14ac:dyDescent="0.25">
      <c r="A38" s="128">
        <v>26</v>
      </c>
      <c r="B38" s="406" t="s">
        <v>3416</v>
      </c>
      <c r="C38" s="406"/>
      <c r="D38" s="136"/>
      <c r="E38" s="133"/>
      <c r="F38" s="134"/>
      <c r="G38" s="136"/>
      <c r="H38" s="135">
        <f>H37*0.15</f>
        <v>56250</v>
      </c>
      <c r="I38" s="135">
        <f>I37*0.15</f>
        <v>1096875</v>
      </c>
      <c r="J38" s="135">
        <f>J37*0.15</f>
        <v>1096875</v>
      </c>
      <c r="K38" s="133"/>
      <c r="L38" s="146">
        <f>SUM(E38:K38)</f>
        <v>2250000</v>
      </c>
      <c r="M38" s="50"/>
    </row>
    <row r="39" spans="1:13" ht="42" customHeight="1" thickBot="1" x14ac:dyDescent="0.3">
      <c r="A39" s="126">
        <v>27</v>
      </c>
      <c r="B39" s="407" t="s">
        <v>3417</v>
      </c>
      <c r="C39" s="407"/>
      <c r="D39" s="137"/>
      <c r="E39" s="137"/>
      <c r="F39" s="137"/>
      <c r="G39" s="137"/>
      <c r="H39" s="137">
        <f>H38/H37</f>
        <v>0.15</v>
      </c>
      <c r="I39" s="137">
        <f>I38/I37</f>
        <v>0.15</v>
      </c>
      <c r="J39" s="137">
        <f>J38/J37</f>
        <v>0.15</v>
      </c>
      <c r="K39" s="137"/>
      <c r="L39" s="138">
        <f>L38/L37</f>
        <v>0.15</v>
      </c>
    </row>
    <row r="40" spans="1:13" ht="15.75" thickBot="1" x14ac:dyDescent="0.3">
      <c r="A40" s="408"/>
      <c r="B40" s="408"/>
      <c r="C40" s="408"/>
      <c r="D40" s="408"/>
      <c r="E40" s="408"/>
      <c r="F40" s="408"/>
      <c r="G40" s="408"/>
      <c r="H40" s="408"/>
      <c r="I40" s="408"/>
      <c r="J40" s="408"/>
      <c r="K40" s="408"/>
      <c r="L40" s="408"/>
    </row>
    <row r="41" spans="1:13" x14ac:dyDescent="0.25">
      <c r="A41" s="409">
        <v>28</v>
      </c>
      <c r="B41" s="412" t="s">
        <v>3418</v>
      </c>
      <c r="C41" s="412"/>
      <c r="D41" s="412"/>
      <c r="E41" s="412"/>
      <c r="F41" s="412"/>
      <c r="G41" s="412"/>
      <c r="H41" s="412"/>
      <c r="I41" s="412"/>
      <c r="J41" s="412"/>
      <c r="K41" s="412"/>
      <c r="L41" s="413"/>
    </row>
    <row r="42" spans="1:13" x14ac:dyDescent="0.25">
      <c r="A42" s="410"/>
      <c r="B42" s="414" t="s">
        <v>3419</v>
      </c>
      <c r="C42" s="414"/>
      <c r="D42" s="386" t="s">
        <v>3420</v>
      </c>
      <c r="E42" s="415"/>
      <c r="F42" s="415"/>
      <c r="G42" s="415"/>
      <c r="H42" s="415"/>
      <c r="I42" s="415"/>
      <c r="J42" s="387"/>
      <c r="K42" s="386" t="s">
        <v>3421</v>
      </c>
      <c r="L42" s="416"/>
    </row>
    <row r="43" spans="1:13" ht="114.75" customHeight="1" x14ac:dyDescent="0.25">
      <c r="A43" s="410"/>
      <c r="B43" s="404" t="s">
        <v>3422</v>
      </c>
      <c r="C43" s="404"/>
      <c r="D43" s="394" t="s">
        <v>3423</v>
      </c>
      <c r="E43" s="395"/>
      <c r="F43" s="395"/>
      <c r="G43" s="395"/>
      <c r="H43" s="395"/>
      <c r="I43" s="395"/>
      <c r="J43" s="396"/>
      <c r="K43" s="397" t="s">
        <v>3424</v>
      </c>
      <c r="L43" s="398"/>
    </row>
    <row r="44" spans="1:13" ht="58.5" customHeight="1" x14ac:dyDescent="0.25">
      <c r="A44" s="410"/>
      <c r="B44" s="399" t="s">
        <v>3425</v>
      </c>
      <c r="C44" s="399"/>
      <c r="D44" s="400" t="s">
        <v>3426</v>
      </c>
      <c r="E44" s="401"/>
      <c r="F44" s="401"/>
      <c r="G44" s="401"/>
      <c r="H44" s="401"/>
      <c r="I44" s="401"/>
      <c r="J44" s="401"/>
      <c r="K44" s="402" t="s">
        <v>3427</v>
      </c>
      <c r="L44" s="403"/>
    </row>
    <row r="45" spans="1:13" ht="69" customHeight="1" x14ac:dyDescent="0.25">
      <c r="A45" s="411"/>
      <c r="B45" s="404" t="s">
        <v>3428</v>
      </c>
      <c r="C45" s="404"/>
      <c r="D45" s="405" t="s">
        <v>3429</v>
      </c>
      <c r="E45" s="405"/>
      <c r="F45" s="405"/>
      <c r="G45" s="405"/>
      <c r="H45" s="405"/>
      <c r="I45" s="405"/>
      <c r="J45" s="405"/>
      <c r="K45" s="397" t="s">
        <v>3430</v>
      </c>
      <c r="L45" s="397"/>
    </row>
    <row r="46" spans="1:13" ht="15.75" thickBot="1" x14ac:dyDescent="0.3">
      <c r="A46" s="378"/>
      <c r="B46" s="378"/>
      <c r="C46" s="378"/>
      <c r="D46" s="378"/>
      <c r="E46" s="378"/>
      <c r="F46" s="378"/>
      <c r="G46" s="378"/>
      <c r="H46" s="378"/>
      <c r="I46" s="378"/>
      <c r="J46" s="378"/>
      <c r="K46" s="378"/>
      <c r="L46" s="378"/>
    </row>
    <row r="47" spans="1:13" x14ac:dyDescent="0.25">
      <c r="A47" s="379">
        <v>29</v>
      </c>
      <c r="B47" s="381" t="s">
        <v>3431</v>
      </c>
      <c r="C47" s="381"/>
      <c r="D47" s="381"/>
      <c r="E47" s="381"/>
      <c r="F47" s="381"/>
      <c r="G47" s="381"/>
      <c r="H47" s="381"/>
      <c r="I47" s="381"/>
      <c r="J47" s="381"/>
      <c r="K47" s="381"/>
      <c r="L47" s="382"/>
    </row>
    <row r="48" spans="1:13" ht="30.75" customHeight="1" x14ac:dyDescent="0.25">
      <c r="A48" s="380"/>
      <c r="B48" s="383" t="s">
        <v>3432</v>
      </c>
      <c r="C48" s="384"/>
      <c r="D48" s="385"/>
      <c r="E48" s="383" t="s">
        <v>3433</v>
      </c>
      <c r="F48" s="385"/>
      <c r="G48" s="383" t="s">
        <v>3434</v>
      </c>
      <c r="H48" s="385"/>
      <c r="I48" s="386" t="s">
        <v>3435</v>
      </c>
      <c r="J48" s="387"/>
      <c r="K48" s="388" t="s">
        <v>3436</v>
      </c>
      <c r="L48" s="389"/>
    </row>
    <row r="49" spans="1:12" x14ac:dyDescent="0.25">
      <c r="A49" s="380"/>
      <c r="B49" s="390"/>
      <c r="C49" s="391"/>
      <c r="D49" s="392"/>
      <c r="E49" s="139"/>
      <c r="F49" s="140"/>
      <c r="G49" s="139"/>
      <c r="H49" s="140"/>
      <c r="I49" s="361" t="s">
        <v>3437</v>
      </c>
      <c r="J49" s="301"/>
      <c r="K49" s="139"/>
      <c r="L49" s="141"/>
    </row>
    <row r="50" spans="1:12" ht="46.5" customHeight="1" x14ac:dyDescent="0.25">
      <c r="A50" s="380"/>
      <c r="B50" s="364" t="s">
        <v>3438</v>
      </c>
      <c r="C50" s="365"/>
      <c r="D50" s="366"/>
      <c r="E50" s="367" t="s">
        <v>3439</v>
      </c>
      <c r="F50" s="368"/>
      <c r="G50" s="367" t="s">
        <v>3440</v>
      </c>
      <c r="H50" s="368"/>
      <c r="I50" s="362">
        <v>31860</v>
      </c>
      <c r="J50" s="301"/>
      <c r="K50" s="369" t="s">
        <v>3441</v>
      </c>
      <c r="L50" s="370"/>
    </row>
    <row r="51" spans="1:12" ht="29.25" customHeight="1" x14ac:dyDescent="0.25">
      <c r="A51" s="380"/>
      <c r="B51" s="364" t="s">
        <v>3443</v>
      </c>
      <c r="C51" s="365"/>
      <c r="D51" s="366"/>
      <c r="E51" s="367" t="s">
        <v>3444</v>
      </c>
      <c r="F51" s="368"/>
      <c r="G51" s="367" t="s">
        <v>3445</v>
      </c>
      <c r="H51" s="368"/>
      <c r="I51" s="362">
        <v>1</v>
      </c>
      <c r="J51" s="301"/>
      <c r="K51" s="367" t="s">
        <v>3446</v>
      </c>
      <c r="L51" s="393"/>
    </row>
    <row r="52" spans="1:12" ht="31.5" customHeight="1" x14ac:dyDescent="0.25">
      <c r="A52" s="380"/>
      <c r="B52" s="364" t="s">
        <v>3447</v>
      </c>
      <c r="C52" s="365"/>
      <c r="D52" s="366"/>
      <c r="E52" s="367" t="s">
        <v>3444</v>
      </c>
      <c r="F52" s="368"/>
      <c r="G52" s="367" t="s">
        <v>3445</v>
      </c>
      <c r="H52" s="368"/>
      <c r="I52" s="362">
        <v>1</v>
      </c>
      <c r="J52" s="301"/>
      <c r="K52" s="367" t="s">
        <v>3446</v>
      </c>
      <c r="L52" s="393"/>
    </row>
    <row r="53" spans="1:12" ht="36.75" customHeight="1" x14ac:dyDescent="0.25">
      <c r="A53" s="380"/>
      <c r="B53" s="364" t="s">
        <v>3448</v>
      </c>
      <c r="C53" s="365"/>
      <c r="D53" s="366"/>
      <c r="E53" s="367" t="s">
        <v>3444</v>
      </c>
      <c r="F53" s="368"/>
      <c r="G53" s="367" t="s">
        <v>3449</v>
      </c>
      <c r="H53" s="368"/>
      <c r="I53" s="362">
        <v>250000</v>
      </c>
      <c r="J53" s="301"/>
      <c r="K53" s="369" t="s">
        <v>3450</v>
      </c>
      <c r="L53" s="370"/>
    </row>
    <row r="54" spans="1:12" ht="29.25" customHeight="1" x14ac:dyDescent="0.25">
      <c r="A54" s="380"/>
      <c r="B54" s="364" t="s">
        <v>3451</v>
      </c>
      <c r="C54" s="365"/>
      <c r="D54" s="366"/>
      <c r="E54" s="367" t="s">
        <v>3439</v>
      </c>
      <c r="F54" s="368"/>
      <c r="G54" s="367" t="s">
        <v>3452</v>
      </c>
      <c r="H54" s="368"/>
      <c r="I54" s="362">
        <v>0</v>
      </c>
      <c r="J54" s="363"/>
      <c r="K54" s="369" t="s">
        <v>3442</v>
      </c>
      <c r="L54" s="370"/>
    </row>
    <row r="55" spans="1:12" ht="40.5" customHeight="1" x14ac:dyDescent="0.25">
      <c r="A55" s="380"/>
      <c r="B55" s="364" t="s">
        <v>3453</v>
      </c>
      <c r="C55" s="365"/>
      <c r="D55" s="366"/>
      <c r="E55" s="367" t="s">
        <v>3439</v>
      </c>
      <c r="F55" s="368"/>
      <c r="G55" s="367" t="s">
        <v>3452</v>
      </c>
      <c r="H55" s="368"/>
      <c r="I55" s="362">
        <v>0</v>
      </c>
      <c r="J55" s="363"/>
      <c r="K55" s="369" t="s">
        <v>3442</v>
      </c>
      <c r="L55" s="370"/>
    </row>
    <row r="56" spans="1:12" ht="51.75" customHeight="1" thickBot="1" x14ac:dyDescent="0.3">
      <c r="A56" s="380"/>
      <c r="B56" s="371" t="s">
        <v>3454</v>
      </c>
      <c r="C56" s="372"/>
      <c r="D56" s="373"/>
      <c r="E56" s="374" t="s">
        <v>3444</v>
      </c>
      <c r="F56" s="375"/>
      <c r="G56" s="374" t="s">
        <v>3445</v>
      </c>
      <c r="H56" s="375"/>
      <c r="I56" s="376">
        <v>1</v>
      </c>
      <c r="J56" s="377"/>
      <c r="K56" s="369" t="s">
        <v>3442</v>
      </c>
      <c r="L56" s="370"/>
    </row>
    <row r="57" spans="1:12" ht="15.75" thickBot="1" x14ac:dyDescent="0.3">
      <c r="A57" s="357"/>
      <c r="B57" s="357"/>
      <c r="C57" s="357"/>
      <c r="D57" s="357"/>
      <c r="E57" s="357"/>
      <c r="F57" s="357"/>
      <c r="G57" s="357"/>
      <c r="H57" s="357"/>
      <c r="I57" s="357"/>
      <c r="J57" s="357"/>
      <c r="K57" s="357"/>
      <c r="L57" s="357"/>
    </row>
    <row r="58" spans="1:12" ht="15.75" thickBot="1" x14ac:dyDescent="0.3">
      <c r="A58" s="104">
        <v>30</v>
      </c>
      <c r="B58" s="358" t="s">
        <v>3257</v>
      </c>
      <c r="C58" s="358"/>
      <c r="D58" s="359" t="s">
        <v>3258</v>
      </c>
      <c r="E58" s="359"/>
      <c r="F58" s="359"/>
      <c r="G58" s="359"/>
      <c r="H58" s="359"/>
      <c r="I58" s="359"/>
      <c r="J58" s="359"/>
      <c r="K58" s="359"/>
      <c r="L58" s="360"/>
    </row>
  </sheetData>
  <mergeCells count="132">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B25:C25"/>
    <mergeCell ref="D25:L25"/>
    <mergeCell ref="A19:L19"/>
    <mergeCell ref="B20:C20"/>
    <mergeCell ref="D20:L20"/>
    <mergeCell ref="B21:C21"/>
    <mergeCell ref="D21:L21"/>
    <mergeCell ref="B22:C22"/>
    <mergeCell ref="D22:L22"/>
    <mergeCell ref="B30:C30"/>
    <mergeCell ref="D30:L30"/>
    <mergeCell ref="B26:C26"/>
    <mergeCell ref="D26:L26"/>
    <mergeCell ref="A27:L27"/>
    <mergeCell ref="B28:C28"/>
    <mergeCell ref="D28:L28"/>
    <mergeCell ref="B29:C29"/>
    <mergeCell ref="D29:L29"/>
    <mergeCell ref="B33:C33"/>
    <mergeCell ref="D33:L33"/>
    <mergeCell ref="A34:L34"/>
    <mergeCell ref="A35:C35"/>
    <mergeCell ref="B36:C36"/>
    <mergeCell ref="B37:C37"/>
    <mergeCell ref="A31:L31"/>
    <mergeCell ref="B32:C32"/>
    <mergeCell ref="D32:E32"/>
    <mergeCell ref="F32:G32"/>
    <mergeCell ref="H32:I32"/>
    <mergeCell ref="J32:L32"/>
    <mergeCell ref="D43:J43"/>
    <mergeCell ref="K43:L43"/>
    <mergeCell ref="B44:C44"/>
    <mergeCell ref="D44:J44"/>
    <mergeCell ref="K44:L44"/>
    <mergeCell ref="B45:C45"/>
    <mergeCell ref="D45:J45"/>
    <mergeCell ref="K45:L45"/>
    <mergeCell ref="B38:C38"/>
    <mergeCell ref="B39:C39"/>
    <mergeCell ref="A40:L40"/>
    <mergeCell ref="A41:A45"/>
    <mergeCell ref="B41:L41"/>
    <mergeCell ref="B42:C42"/>
    <mergeCell ref="D42:J42"/>
    <mergeCell ref="K42:L42"/>
    <mergeCell ref="B43:C43"/>
    <mergeCell ref="E50:F50"/>
    <mergeCell ref="G50:H50"/>
    <mergeCell ref="K50:L50"/>
    <mergeCell ref="A46:L46"/>
    <mergeCell ref="A47:A56"/>
    <mergeCell ref="B47:L47"/>
    <mergeCell ref="B48:D48"/>
    <mergeCell ref="E48:F48"/>
    <mergeCell ref="G48:H48"/>
    <mergeCell ref="I48:J48"/>
    <mergeCell ref="K48:L48"/>
    <mergeCell ref="B49:D49"/>
    <mergeCell ref="B50:D50"/>
    <mergeCell ref="E54:F54"/>
    <mergeCell ref="G54:H54"/>
    <mergeCell ref="K54:L54"/>
    <mergeCell ref="B51:D51"/>
    <mergeCell ref="E51:F51"/>
    <mergeCell ref="G51:H51"/>
    <mergeCell ref="K51:L51"/>
    <mergeCell ref="B52:D52"/>
    <mergeCell ref="E52:F52"/>
    <mergeCell ref="G52:H52"/>
    <mergeCell ref="K52:L52"/>
    <mergeCell ref="A57:L57"/>
    <mergeCell ref="B58:C58"/>
    <mergeCell ref="D58:L58"/>
    <mergeCell ref="I49:J49"/>
    <mergeCell ref="I50:J50"/>
    <mergeCell ref="I51:J51"/>
    <mergeCell ref="I52:J52"/>
    <mergeCell ref="I53:J53"/>
    <mergeCell ref="I54:J54"/>
    <mergeCell ref="I55:J55"/>
    <mergeCell ref="B55:D55"/>
    <mergeCell ref="E55:F55"/>
    <mergeCell ref="G55:H55"/>
    <mergeCell ref="K55:L55"/>
    <mergeCell ref="B56:D56"/>
    <mergeCell ref="E56:F56"/>
    <mergeCell ref="G56:H56"/>
    <mergeCell ref="K56:L56"/>
    <mergeCell ref="I56:J56"/>
    <mergeCell ref="B53:D53"/>
    <mergeCell ref="E53:F53"/>
    <mergeCell ref="G53:H53"/>
    <mergeCell ref="K53:L53"/>
    <mergeCell ref="B54:D54"/>
  </mergeCells>
  <conditionalFormatting sqref="F32:G32 D21:D25">
    <cfRule type="containsText" dxfId="22" priority="1" stopIfTrue="1" operator="containsText" text="wybierz">
      <formula>NOT(ISERROR(SEARCH("wybierz",D21)))</formula>
    </cfRule>
  </conditionalFormatting>
  <dataValidations count="7">
    <dataValidation type="list" allowBlank="1" showInputMessage="1" showErrorMessage="1" sqref="D17:L17">
      <formula1>$A$81:$A$84</formula1>
    </dataValidation>
    <dataValidation type="list" allowBlank="1" showInputMessage="1" showErrorMessage="1" prompt="wybierz Program z listy" sqref="E10:L10">
      <formula1>$A$61:$A$78</formula1>
    </dataValidation>
    <dataValidation type="list" allowBlank="1" showInputMessage="1" showErrorMessage="1" prompt="wybierz PI z listy" sqref="D22:L22">
      <formula1>$A$136:$A$141</formula1>
    </dataValidation>
    <dataValidation allowBlank="1" showInputMessage="1" showErrorMessage="1" prompt="zgodnie z właściwym PO" sqref="E11:L13"/>
    <dataValidation type="list" allowBlank="1" showInputMessage="1" showErrorMessage="1" prompt="wybierz narzędzie PP" sqref="D18:L18">
      <formula1>$A$87:$A$123</formula1>
    </dataValidation>
    <dataValidation type="list" allowBlank="1" showInputMessage="1" showErrorMessage="1" prompt="wybierz fundusz" sqref="D20:L20">
      <formula1>$A$126:$A$127</formula1>
    </dataValidation>
    <dataValidation type="list" allowBlank="1" showInputMessage="1" showErrorMessage="1" prompt="wybierz Cel Tematyczny" sqref="D21:L21">
      <formula1>$A$130:$A$133</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tabColor theme="9" tint="0.59999389629810485"/>
  </sheetPr>
  <dimension ref="A1:L57"/>
  <sheetViews>
    <sheetView topLeftCell="A34" workbookViewId="0">
      <selection activeCell="L39" sqref="L39"/>
    </sheetView>
  </sheetViews>
  <sheetFormatPr defaultRowHeight="15" x14ac:dyDescent="0.25"/>
  <cols>
    <col min="3" max="3" width="16.28515625" customWidth="1"/>
    <col min="4" max="4" width="10.85546875" customWidth="1"/>
    <col min="7" max="7" width="11" customWidth="1"/>
    <col min="8" max="8" width="13.28515625" customWidth="1"/>
    <col min="9" max="9" width="12" customWidth="1"/>
    <col min="10" max="10" width="13.7109375" customWidth="1"/>
    <col min="11" max="11" width="12" customWidth="1"/>
    <col min="12" max="12" width="115.5703125" customWidth="1"/>
    <col min="13" max="13" width="13.42578125" bestFit="1" customWidth="1"/>
  </cols>
  <sheetData>
    <row r="1" spans="1:12" x14ac:dyDescent="0.25">
      <c r="A1" s="492" t="s">
        <v>3365</v>
      </c>
      <c r="B1" s="493"/>
      <c r="C1" s="493"/>
      <c r="D1" s="493"/>
      <c r="E1" s="493"/>
      <c r="F1" s="493"/>
      <c r="G1" s="493"/>
      <c r="H1" s="493"/>
      <c r="I1" s="493"/>
      <c r="J1" s="493"/>
      <c r="K1" s="493"/>
      <c r="L1" s="494"/>
    </row>
    <row r="2" spans="1:12" ht="15.75" thickBot="1" x14ac:dyDescent="0.3">
      <c r="A2" s="123">
        <v>1</v>
      </c>
      <c r="B2" s="495" t="s">
        <v>3366</v>
      </c>
      <c r="C2" s="495"/>
      <c r="D2" s="495"/>
      <c r="E2" s="496"/>
      <c r="F2" s="497" t="s">
        <v>3353</v>
      </c>
      <c r="G2" s="497"/>
      <c r="H2" s="497"/>
      <c r="I2" s="497"/>
      <c r="J2" s="497"/>
      <c r="K2" s="497"/>
      <c r="L2" s="498"/>
    </row>
    <row r="3" spans="1:12" ht="15.75" thickBot="1" x14ac:dyDescent="0.3">
      <c r="A3" s="458"/>
      <c r="B3" s="459"/>
      <c r="C3" s="459"/>
      <c r="D3" s="459"/>
      <c r="E3" s="459"/>
      <c r="F3" s="459"/>
      <c r="G3" s="459"/>
      <c r="H3" s="459"/>
      <c r="I3" s="459"/>
      <c r="J3" s="459"/>
      <c r="K3" s="459"/>
      <c r="L3" s="460"/>
    </row>
    <row r="4" spans="1:12" x14ac:dyDescent="0.25">
      <c r="A4" s="461" t="s">
        <v>0</v>
      </c>
      <c r="B4" s="462"/>
      <c r="C4" s="462"/>
      <c r="D4" s="462"/>
      <c r="E4" s="462"/>
      <c r="F4" s="462"/>
      <c r="G4" s="462"/>
      <c r="H4" s="462"/>
      <c r="I4" s="462"/>
      <c r="J4" s="462"/>
      <c r="K4" s="499"/>
      <c r="L4" s="500"/>
    </row>
    <row r="5" spans="1:12" ht="60.75" customHeight="1" x14ac:dyDescent="0.25">
      <c r="A5" s="124">
        <v>2</v>
      </c>
      <c r="B5" s="470" t="s">
        <v>3367</v>
      </c>
      <c r="C5" s="470"/>
      <c r="D5" s="470"/>
      <c r="E5" s="482" t="s">
        <v>3458</v>
      </c>
      <c r="F5" s="482"/>
      <c r="G5" s="482"/>
      <c r="H5" s="482"/>
      <c r="I5" s="482"/>
      <c r="J5" s="482"/>
      <c r="K5" s="482"/>
      <c r="L5" s="483"/>
    </row>
    <row r="6" spans="1:12" ht="33.75" customHeight="1" x14ac:dyDescent="0.25">
      <c r="A6" s="481">
        <v>3</v>
      </c>
      <c r="B6" s="470" t="s">
        <v>3368</v>
      </c>
      <c r="C6" s="470"/>
      <c r="D6" s="470"/>
      <c r="E6" s="482" t="s">
        <v>3459</v>
      </c>
      <c r="F6" s="482"/>
      <c r="G6" s="482"/>
      <c r="H6" s="482"/>
      <c r="I6" s="482"/>
      <c r="J6" s="482"/>
      <c r="K6" s="482"/>
      <c r="L6" s="483"/>
    </row>
    <row r="7" spans="1:12" ht="40.5" customHeight="1" x14ac:dyDescent="0.25">
      <c r="A7" s="481"/>
      <c r="B7" s="470"/>
      <c r="C7" s="470"/>
      <c r="D7" s="470"/>
      <c r="E7" s="125" t="s">
        <v>3370</v>
      </c>
      <c r="F7" s="484" t="s">
        <v>3460</v>
      </c>
      <c r="G7" s="484"/>
      <c r="H7" s="484"/>
      <c r="I7" s="125" t="s">
        <v>3371</v>
      </c>
      <c r="J7" s="485" t="s">
        <v>3461</v>
      </c>
      <c r="K7" s="486"/>
      <c r="L7" s="487"/>
    </row>
    <row r="8" spans="1:12" x14ac:dyDescent="0.25">
      <c r="A8" s="481">
        <v>4</v>
      </c>
      <c r="B8" s="470" t="s">
        <v>3372</v>
      </c>
      <c r="C8" s="470"/>
      <c r="D8" s="470"/>
      <c r="E8" s="482" t="s">
        <v>3373</v>
      </c>
      <c r="F8" s="482"/>
      <c r="G8" s="482"/>
      <c r="H8" s="482"/>
      <c r="I8" s="482"/>
      <c r="J8" s="482"/>
      <c r="K8" s="482"/>
      <c r="L8" s="483"/>
    </row>
    <row r="9" spans="1:12" x14ac:dyDescent="0.25">
      <c r="A9" s="481"/>
      <c r="B9" s="470"/>
      <c r="C9" s="470"/>
      <c r="D9" s="470"/>
      <c r="E9" s="125" t="s">
        <v>3370</v>
      </c>
      <c r="F9" s="484" t="s">
        <v>3374</v>
      </c>
      <c r="G9" s="484"/>
      <c r="H9" s="484"/>
      <c r="I9" s="125" t="s">
        <v>3371</v>
      </c>
      <c r="J9" s="485" t="s">
        <v>3375</v>
      </c>
      <c r="K9" s="486"/>
      <c r="L9" s="487"/>
    </row>
    <row r="10" spans="1:12" x14ac:dyDescent="0.25">
      <c r="A10" s="124">
        <v>5</v>
      </c>
      <c r="B10" s="470" t="s">
        <v>11</v>
      </c>
      <c r="C10" s="470"/>
      <c r="D10" s="470"/>
      <c r="E10" s="404" t="s">
        <v>14</v>
      </c>
      <c r="F10" s="404"/>
      <c r="G10" s="404"/>
      <c r="H10" s="404"/>
      <c r="I10" s="404"/>
      <c r="J10" s="404"/>
      <c r="K10" s="476"/>
      <c r="L10" s="477"/>
    </row>
    <row r="11" spans="1:12" x14ac:dyDescent="0.25">
      <c r="A11" s="124">
        <v>6</v>
      </c>
      <c r="B11" s="470" t="s">
        <v>3376</v>
      </c>
      <c r="C11" s="470"/>
      <c r="D11" s="470"/>
      <c r="E11" s="471" t="s">
        <v>3377</v>
      </c>
      <c r="F11" s="471"/>
      <c r="G11" s="471"/>
      <c r="H11" s="471"/>
      <c r="I11" s="471"/>
      <c r="J11" s="471"/>
      <c r="K11" s="471"/>
      <c r="L11" s="472"/>
    </row>
    <row r="12" spans="1:12" ht="32.25" customHeight="1" x14ac:dyDescent="0.25">
      <c r="A12" s="124">
        <v>7</v>
      </c>
      <c r="B12" s="470" t="s">
        <v>3378</v>
      </c>
      <c r="C12" s="470"/>
      <c r="D12" s="470"/>
      <c r="E12" s="404" t="s">
        <v>3379</v>
      </c>
      <c r="F12" s="404"/>
      <c r="G12" s="404"/>
      <c r="H12" s="404"/>
      <c r="I12" s="404"/>
      <c r="J12" s="404"/>
      <c r="K12" s="404"/>
      <c r="L12" s="480"/>
    </row>
    <row r="13" spans="1:12" ht="25.5" customHeight="1" x14ac:dyDescent="0.25">
      <c r="A13" s="124">
        <v>8</v>
      </c>
      <c r="B13" s="470" t="s">
        <v>3380</v>
      </c>
      <c r="C13" s="470"/>
      <c r="D13" s="470"/>
      <c r="E13" s="471" t="s">
        <v>3374</v>
      </c>
      <c r="F13" s="471"/>
      <c r="G13" s="471"/>
      <c r="H13" s="471"/>
      <c r="I13" s="471"/>
      <c r="J13" s="471"/>
      <c r="K13" s="471"/>
      <c r="L13" s="472"/>
    </row>
    <row r="14" spans="1:12" ht="60.75" customHeight="1" thickBot="1" x14ac:dyDescent="0.3">
      <c r="A14" s="124">
        <v>9</v>
      </c>
      <c r="B14" s="470" t="s">
        <v>2</v>
      </c>
      <c r="C14" s="470"/>
      <c r="D14" s="470"/>
      <c r="E14" s="521" t="s">
        <v>3462</v>
      </c>
      <c r="F14" s="521"/>
      <c r="G14" s="521"/>
      <c r="H14" s="521"/>
      <c r="I14" s="521"/>
      <c r="J14" s="521"/>
      <c r="K14" s="521"/>
      <c r="L14" s="522"/>
    </row>
    <row r="15" spans="1:12" ht="15.75" thickBot="1" x14ac:dyDescent="0.3">
      <c r="A15" s="458"/>
      <c r="B15" s="459"/>
      <c r="C15" s="459"/>
      <c r="D15" s="459"/>
      <c r="E15" s="459"/>
      <c r="F15" s="459"/>
      <c r="G15" s="459"/>
      <c r="H15" s="459"/>
      <c r="I15" s="459"/>
      <c r="J15" s="459"/>
      <c r="K15" s="459"/>
      <c r="L15" s="460"/>
    </row>
    <row r="16" spans="1:12" x14ac:dyDescent="0.25">
      <c r="A16" s="461" t="s">
        <v>3382</v>
      </c>
      <c r="B16" s="462"/>
      <c r="C16" s="462"/>
      <c r="D16" s="462"/>
      <c r="E16" s="462"/>
      <c r="F16" s="462"/>
      <c r="G16" s="462"/>
      <c r="H16" s="462"/>
      <c r="I16" s="462"/>
      <c r="J16" s="462"/>
      <c r="K16" s="462"/>
      <c r="L16" s="463"/>
    </row>
    <row r="17" spans="1:12" x14ac:dyDescent="0.25">
      <c r="A17" s="124">
        <v>10</v>
      </c>
      <c r="B17" s="431" t="s">
        <v>3383</v>
      </c>
      <c r="C17" s="431"/>
      <c r="D17" s="464" t="s">
        <v>3463</v>
      </c>
      <c r="E17" s="464"/>
      <c r="F17" s="464"/>
      <c r="G17" s="464"/>
      <c r="H17" s="464"/>
      <c r="I17" s="464"/>
      <c r="J17" s="464"/>
      <c r="K17" s="464"/>
      <c r="L17" s="465"/>
    </row>
    <row r="18" spans="1:12" ht="57" customHeight="1" thickBot="1" x14ac:dyDescent="0.3">
      <c r="A18" s="126">
        <v>11</v>
      </c>
      <c r="B18" s="466" t="s">
        <v>3385</v>
      </c>
      <c r="C18" s="466"/>
      <c r="D18" s="519" t="s">
        <v>3464</v>
      </c>
      <c r="E18" s="519"/>
      <c r="F18" s="519"/>
      <c r="G18" s="519"/>
      <c r="H18" s="519"/>
      <c r="I18" s="519"/>
      <c r="J18" s="519"/>
      <c r="K18" s="519"/>
      <c r="L18" s="520"/>
    </row>
    <row r="19" spans="1:12" ht="15.75" thickBot="1" x14ac:dyDescent="0.3">
      <c r="A19" s="421"/>
      <c r="B19" s="421"/>
      <c r="C19" s="421"/>
      <c r="D19" s="421"/>
      <c r="E19" s="421"/>
      <c r="F19" s="421"/>
      <c r="G19" s="421"/>
      <c r="H19" s="421"/>
      <c r="I19" s="421"/>
      <c r="J19" s="421"/>
      <c r="K19" s="421"/>
      <c r="L19" s="421"/>
    </row>
    <row r="20" spans="1:12" x14ac:dyDescent="0.25">
      <c r="A20" s="127">
        <v>12</v>
      </c>
      <c r="B20" s="453" t="s">
        <v>3387</v>
      </c>
      <c r="C20" s="453"/>
      <c r="D20" s="454" t="s">
        <v>3388</v>
      </c>
      <c r="E20" s="454"/>
      <c r="F20" s="454"/>
      <c r="G20" s="454"/>
      <c r="H20" s="454"/>
      <c r="I20" s="454"/>
      <c r="J20" s="454"/>
      <c r="K20" s="454"/>
      <c r="L20" s="455"/>
    </row>
    <row r="21" spans="1:12" x14ac:dyDescent="0.25">
      <c r="A21" s="128">
        <v>13</v>
      </c>
      <c r="B21" s="431" t="s">
        <v>3389</v>
      </c>
      <c r="C21" s="431"/>
      <c r="D21" s="456" t="s">
        <v>3390</v>
      </c>
      <c r="E21" s="456"/>
      <c r="F21" s="456"/>
      <c r="G21" s="456"/>
      <c r="H21" s="456"/>
      <c r="I21" s="456"/>
      <c r="J21" s="456"/>
      <c r="K21" s="456"/>
      <c r="L21" s="457"/>
    </row>
    <row r="22" spans="1:12" ht="36.75" customHeight="1" x14ac:dyDescent="0.25">
      <c r="A22" s="128">
        <v>14</v>
      </c>
      <c r="B22" s="431" t="s">
        <v>3391</v>
      </c>
      <c r="C22" s="431"/>
      <c r="D22" s="456" t="s">
        <v>3392</v>
      </c>
      <c r="E22" s="456"/>
      <c r="F22" s="456"/>
      <c r="G22" s="456"/>
      <c r="H22" s="456"/>
      <c r="I22" s="456"/>
      <c r="J22" s="456"/>
      <c r="K22" s="456"/>
      <c r="L22" s="457"/>
    </row>
    <row r="23" spans="1:12" ht="60.75" customHeight="1" x14ac:dyDescent="0.25">
      <c r="A23" s="128">
        <v>15</v>
      </c>
      <c r="B23" s="431" t="s">
        <v>3393</v>
      </c>
      <c r="C23" s="431"/>
      <c r="D23" s="444" t="s">
        <v>3465</v>
      </c>
      <c r="E23" s="444"/>
      <c r="F23" s="444"/>
      <c r="G23" s="444"/>
      <c r="H23" s="444"/>
      <c r="I23" s="444"/>
      <c r="J23" s="444"/>
      <c r="K23" s="444"/>
      <c r="L23" s="445"/>
    </row>
    <row r="24" spans="1:12" ht="172.5" customHeight="1" x14ac:dyDescent="0.25">
      <c r="A24" s="128">
        <v>16</v>
      </c>
      <c r="B24" s="431" t="s">
        <v>3395</v>
      </c>
      <c r="C24" s="431"/>
      <c r="D24" s="446" t="s">
        <v>3466</v>
      </c>
      <c r="E24" s="447"/>
      <c r="F24" s="447"/>
      <c r="G24" s="447"/>
      <c r="H24" s="447"/>
      <c r="I24" s="447"/>
      <c r="J24" s="447"/>
      <c r="K24" s="447"/>
      <c r="L24" s="448"/>
    </row>
    <row r="25" spans="1:12" ht="405" customHeight="1" x14ac:dyDescent="0.25">
      <c r="A25" s="128">
        <v>17</v>
      </c>
      <c r="B25" s="449" t="s">
        <v>3397</v>
      </c>
      <c r="C25" s="450"/>
      <c r="D25" s="451" t="s">
        <v>3467</v>
      </c>
      <c r="E25" s="451"/>
      <c r="F25" s="451"/>
      <c r="G25" s="451"/>
      <c r="H25" s="451"/>
      <c r="I25" s="451"/>
      <c r="J25" s="451"/>
      <c r="K25" s="451"/>
      <c r="L25" s="452"/>
    </row>
    <row r="26" spans="1:12" ht="174" customHeight="1" thickBot="1" x14ac:dyDescent="0.3">
      <c r="A26" s="128">
        <v>18</v>
      </c>
      <c r="B26" s="407" t="s">
        <v>3399</v>
      </c>
      <c r="C26" s="407"/>
      <c r="D26" s="513" t="s">
        <v>3468</v>
      </c>
      <c r="E26" s="514"/>
      <c r="F26" s="514"/>
      <c r="G26" s="514"/>
      <c r="H26" s="514"/>
      <c r="I26" s="514"/>
      <c r="J26" s="514"/>
      <c r="K26" s="514"/>
      <c r="L26" s="515"/>
    </row>
    <row r="27" spans="1:12" ht="15.75" thickBot="1" x14ac:dyDescent="0.3">
      <c r="A27" s="421"/>
      <c r="B27" s="421"/>
      <c r="C27" s="421"/>
      <c r="D27" s="421"/>
      <c r="E27" s="421"/>
      <c r="F27" s="421"/>
      <c r="G27" s="421"/>
      <c r="H27" s="421"/>
      <c r="I27" s="421"/>
      <c r="J27" s="421"/>
      <c r="K27" s="421"/>
      <c r="L27" s="421"/>
    </row>
    <row r="28" spans="1:12" ht="409.5" customHeight="1" x14ac:dyDescent="0.25">
      <c r="A28" s="128">
        <v>19</v>
      </c>
      <c r="B28" s="437" t="s">
        <v>3400</v>
      </c>
      <c r="C28" s="437"/>
      <c r="D28" s="516" t="s">
        <v>3542</v>
      </c>
      <c r="E28" s="517"/>
      <c r="F28" s="517"/>
      <c r="G28" s="517"/>
      <c r="H28" s="517"/>
      <c r="I28" s="517"/>
      <c r="J28" s="517"/>
      <c r="K28" s="517"/>
      <c r="L28" s="518"/>
    </row>
    <row r="29" spans="1:12" ht="111.75" customHeight="1" x14ac:dyDescent="0.25">
      <c r="A29" s="128">
        <v>20</v>
      </c>
      <c r="B29" s="406" t="s">
        <v>3402</v>
      </c>
      <c r="C29" s="406"/>
      <c r="D29" s="441" t="s">
        <v>3469</v>
      </c>
      <c r="E29" s="442"/>
      <c r="F29" s="442"/>
      <c r="G29" s="442"/>
      <c r="H29" s="442"/>
      <c r="I29" s="442"/>
      <c r="J29" s="442"/>
      <c r="K29" s="442"/>
      <c r="L29" s="443"/>
    </row>
    <row r="30" spans="1:12" ht="221.25" customHeight="1" thickBot="1" x14ac:dyDescent="0.3">
      <c r="A30" s="128">
        <v>21</v>
      </c>
      <c r="B30" s="431" t="s">
        <v>3404</v>
      </c>
      <c r="C30" s="431"/>
      <c r="D30" s="441" t="s">
        <v>3470</v>
      </c>
      <c r="E30" s="442"/>
      <c r="F30" s="442"/>
      <c r="G30" s="442"/>
      <c r="H30" s="442"/>
      <c r="I30" s="442"/>
      <c r="J30" s="442"/>
      <c r="K30" s="442"/>
      <c r="L30" s="443"/>
    </row>
    <row r="31" spans="1:12" ht="27" customHeight="1" thickBot="1" x14ac:dyDescent="0.3">
      <c r="A31" s="421"/>
      <c r="B31" s="421"/>
      <c r="C31" s="421"/>
      <c r="D31" s="421"/>
      <c r="E31" s="421"/>
      <c r="F31" s="421"/>
      <c r="G31" s="421"/>
      <c r="H31" s="421"/>
      <c r="I31" s="421"/>
      <c r="J31" s="421"/>
      <c r="K31" s="421"/>
      <c r="L31" s="421"/>
    </row>
    <row r="32" spans="1:12" ht="54" customHeight="1" x14ac:dyDescent="0.25">
      <c r="A32" s="129">
        <v>22</v>
      </c>
      <c r="B32" s="423" t="s">
        <v>3485</v>
      </c>
      <c r="C32" s="423"/>
      <c r="D32" s="424" t="s">
        <v>3406</v>
      </c>
      <c r="E32" s="424"/>
      <c r="F32" s="512" t="s">
        <v>3407</v>
      </c>
      <c r="G32" s="425"/>
      <c r="H32" s="426" t="s">
        <v>3408</v>
      </c>
      <c r="I32" s="427"/>
      <c r="J32" s="428" t="s">
        <v>3471</v>
      </c>
      <c r="K32" s="429"/>
      <c r="L32" s="430"/>
    </row>
    <row r="33" spans="1:12" ht="54" customHeight="1" thickBot="1" x14ac:dyDescent="0.3">
      <c r="A33" s="126">
        <v>23</v>
      </c>
      <c r="B33" s="417" t="s">
        <v>3410</v>
      </c>
      <c r="C33" s="418"/>
      <c r="D33" s="419" t="s">
        <v>3260</v>
      </c>
      <c r="E33" s="419"/>
      <c r="F33" s="419"/>
      <c r="G33" s="419"/>
      <c r="H33" s="419"/>
      <c r="I33" s="419"/>
      <c r="J33" s="419"/>
      <c r="K33" s="419"/>
      <c r="L33" s="420"/>
    </row>
    <row r="34" spans="1:12" ht="15.75" thickBot="1" x14ac:dyDescent="0.3">
      <c r="A34" s="421"/>
      <c r="B34" s="421"/>
      <c r="C34" s="421"/>
      <c r="D34" s="421"/>
      <c r="E34" s="421"/>
      <c r="F34" s="421"/>
      <c r="G34" s="421"/>
      <c r="H34" s="421"/>
      <c r="I34" s="421"/>
      <c r="J34" s="421"/>
      <c r="K34" s="421"/>
      <c r="L34" s="421"/>
    </row>
    <row r="35" spans="1:12" ht="35.25" customHeight="1" x14ac:dyDescent="0.25">
      <c r="A35" s="422" t="s">
        <v>3411</v>
      </c>
      <c r="B35" s="412"/>
      <c r="C35" s="412"/>
      <c r="D35" s="130" t="s">
        <v>3412</v>
      </c>
      <c r="E35" s="130">
        <v>2017</v>
      </c>
      <c r="F35" s="130">
        <v>2018</v>
      </c>
      <c r="G35" s="130">
        <v>2019</v>
      </c>
      <c r="H35" s="130">
        <v>2020</v>
      </c>
      <c r="I35" s="130">
        <v>2021</v>
      </c>
      <c r="J35" s="130">
        <v>2022</v>
      </c>
      <c r="K35" s="130">
        <v>2023</v>
      </c>
      <c r="L35" s="131" t="s">
        <v>3413</v>
      </c>
    </row>
    <row r="36" spans="1:12" ht="42" customHeight="1" x14ac:dyDescent="0.25">
      <c r="A36" s="128">
        <v>24</v>
      </c>
      <c r="B36" s="406" t="s">
        <v>3414</v>
      </c>
      <c r="C36" s="406"/>
      <c r="D36" s="133">
        <v>0</v>
      </c>
      <c r="E36" s="133">
        <v>0</v>
      </c>
      <c r="F36" s="133">
        <v>0</v>
      </c>
      <c r="G36" s="145">
        <v>0</v>
      </c>
      <c r="H36" s="133">
        <v>5000000</v>
      </c>
      <c r="I36" s="142">
        <v>0</v>
      </c>
      <c r="J36" s="133">
        <v>0</v>
      </c>
      <c r="K36" s="133">
        <v>0</v>
      </c>
      <c r="L36" s="146">
        <f>SUM(D36:K36)</f>
        <v>5000000</v>
      </c>
    </row>
    <row r="37" spans="1:12" ht="52.5" customHeight="1" x14ac:dyDescent="0.25">
      <c r="A37" s="128">
        <v>25</v>
      </c>
      <c r="B37" s="406" t="s">
        <v>3415</v>
      </c>
      <c r="C37" s="406"/>
      <c r="D37" s="133">
        <v>0</v>
      </c>
      <c r="E37" s="133">
        <v>0</v>
      </c>
      <c r="F37" s="133">
        <v>0</v>
      </c>
      <c r="G37" s="145">
        <v>0</v>
      </c>
      <c r="H37" s="133">
        <v>5000000</v>
      </c>
      <c r="I37" s="142">
        <v>0</v>
      </c>
      <c r="J37" s="133">
        <v>0</v>
      </c>
      <c r="K37" s="133">
        <v>0</v>
      </c>
      <c r="L37" s="146">
        <f>SUM(D37:K37)</f>
        <v>5000000</v>
      </c>
    </row>
    <row r="38" spans="1:12" ht="39" customHeight="1" x14ac:dyDescent="0.25">
      <c r="A38" s="128">
        <v>26</v>
      </c>
      <c r="B38" s="406" t="s">
        <v>3416</v>
      </c>
      <c r="C38" s="406"/>
      <c r="D38" s="133">
        <v>0</v>
      </c>
      <c r="E38" s="133">
        <v>0</v>
      </c>
      <c r="F38" s="133">
        <v>0</v>
      </c>
      <c r="G38" s="145">
        <v>0</v>
      </c>
      <c r="H38" s="133">
        <v>4000000</v>
      </c>
      <c r="I38" s="142">
        <v>0</v>
      </c>
      <c r="J38" s="133">
        <v>0</v>
      </c>
      <c r="K38" s="133">
        <v>0</v>
      </c>
      <c r="L38" s="146">
        <f>SUM(D38:K38)</f>
        <v>4000000</v>
      </c>
    </row>
    <row r="39" spans="1:12" ht="42.75" customHeight="1" thickBot="1" x14ac:dyDescent="0.3">
      <c r="A39" s="126">
        <v>27</v>
      </c>
      <c r="B39" s="407" t="s">
        <v>3417</v>
      </c>
      <c r="C39" s="407"/>
      <c r="D39" s="137">
        <v>0</v>
      </c>
      <c r="E39" s="137">
        <v>0</v>
      </c>
      <c r="F39" s="137">
        <v>0</v>
      </c>
      <c r="G39" s="137">
        <v>0</v>
      </c>
      <c r="H39" s="137">
        <v>0.8</v>
      </c>
      <c r="I39" s="143">
        <v>0</v>
      </c>
      <c r="J39" s="137">
        <v>0</v>
      </c>
      <c r="K39" s="137">
        <v>0</v>
      </c>
      <c r="L39" s="138">
        <f>L38/L37</f>
        <v>0.8</v>
      </c>
    </row>
    <row r="40" spans="1:12" ht="15.75" thickBot="1" x14ac:dyDescent="0.3">
      <c r="A40" s="408"/>
      <c r="B40" s="408"/>
      <c r="C40" s="408"/>
      <c r="D40" s="408"/>
      <c r="E40" s="408"/>
      <c r="F40" s="408"/>
      <c r="G40" s="408"/>
      <c r="H40" s="408"/>
      <c r="I40" s="408"/>
      <c r="J40" s="408"/>
      <c r="K40" s="408"/>
      <c r="L40" s="408"/>
    </row>
    <row r="41" spans="1:12" x14ac:dyDescent="0.25">
      <c r="A41" s="379">
        <v>28</v>
      </c>
      <c r="B41" s="412" t="s">
        <v>3418</v>
      </c>
      <c r="C41" s="412"/>
      <c r="D41" s="412"/>
      <c r="E41" s="412"/>
      <c r="F41" s="412"/>
      <c r="G41" s="412"/>
      <c r="H41" s="412"/>
      <c r="I41" s="412"/>
      <c r="J41" s="412"/>
      <c r="K41" s="412"/>
      <c r="L41" s="413"/>
    </row>
    <row r="42" spans="1:12" x14ac:dyDescent="0.25">
      <c r="A42" s="380"/>
      <c r="B42" s="414" t="s">
        <v>3419</v>
      </c>
      <c r="C42" s="414"/>
      <c r="D42" s="386" t="s">
        <v>3420</v>
      </c>
      <c r="E42" s="415"/>
      <c r="F42" s="415"/>
      <c r="G42" s="415"/>
      <c r="H42" s="415"/>
      <c r="I42" s="415"/>
      <c r="J42" s="387"/>
      <c r="K42" s="386" t="s">
        <v>3421</v>
      </c>
      <c r="L42" s="416"/>
    </row>
    <row r="43" spans="1:12" ht="58.5" customHeight="1" x14ac:dyDescent="0.25">
      <c r="A43" s="380"/>
      <c r="B43" s="510" t="s">
        <v>3472</v>
      </c>
      <c r="C43" s="511"/>
      <c r="D43" s="394" t="s">
        <v>3473</v>
      </c>
      <c r="E43" s="395"/>
      <c r="F43" s="395"/>
      <c r="G43" s="395"/>
      <c r="H43" s="395"/>
      <c r="I43" s="395"/>
      <c r="J43" s="396"/>
      <c r="K43" s="397">
        <v>5000000</v>
      </c>
      <c r="L43" s="398"/>
    </row>
    <row r="44" spans="1:12" ht="15.75" thickBot="1" x14ac:dyDescent="0.3">
      <c r="A44" s="380"/>
      <c r="B44" s="505"/>
      <c r="C44" s="506"/>
      <c r="D44" s="507"/>
      <c r="E44" s="507"/>
      <c r="F44" s="507"/>
      <c r="G44" s="507"/>
      <c r="H44" s="507"/>
      <c r="I44" s="507"/>
      <c r="J44" s="507"/>
      <c r="K44" s="508"/>
      <c r="L44" s="509"/>
    </row>
    <row r="45" spans="1:12" ht="15.75" thickBot="1" x14ac:dyDescent="0.3">
      <c r="A45" s="421"/>
      <c r="B45" s="421"/>
      <c r="C45" s="421"/>
      <c r="D45" s="421"/>
      <c r="E45" s="421"/>
      <c r="F45" s="421"/>
      <c r="G45" s="421"/>
      <c r="H45" s="421"/>
      <c r="I45" s="421"/>
      <c r="J45" s="421"/>
      <c r="K45" s="421"/>
      <c r="L45" s="421"/>
    </row>
    <row r="46" spans="1:12" ht="37.5" customHeight="1" x14ac:dyDescent="0.25">
      <c r="A46" s="379">
        <v>29</v>
      </c>
      <c r="B46" s="381" t="s">
        <v>3431</v>
      </c>
      <c r="C46" s="381"/>
      <c r="D46" s="381"/>
      <c r="E46" s="381"/>
      <c r="F46" s="381"/>
      <c r="G46" s="381"/>
      <c r="H46" s="381"/>
      <c r="I46" s="381"/>
      <c r="J46" s="381"/>
      <c r="K46" s="381"/>
      <c r="L46" s="382"/>
    </row>
    <row r="47" spans="1:12" ht="38.25" customHeight="1" x14ac:dyDescent="0.25">
      <c r="A47" s="380"/>
      <c r="B47" s="383" t="s">
        <v>3432</v>
      </c>
      <c r="C47" s="384"/>
      <c r="D47" s="385"/>
      <c r="E47" s="383" t="s">
        <v>3433</v>
      </c>
      <c r="F47" s="385"/>
      <c r="G47" s="383" t="s">
        <v>3434</v>
      </c>
      <c r="H47" s="385"/>
      <c r="I47" s="386" t="s">
        <v>3435</v>
      </c>
      <c r="J47" s="387"/>
      <c r="K47" s="388" t="s">
        <v>3436</v>
      </c>
      <c r="L47" s="389"/>
    </row>
    <row r="48" spans="1:12" x14ac:dyDescent="0.25">
      <c r="A48" s="380"/>
      <c r="B48" s="390"/>
      <c r="C48" s="391"/>
      <c r="D48" s="392"/>
      <c r="E48" s="139"/>
      <c r="F48" s="140"/>
      <c r="G48" s="139"/>
      <c r="H48" s="140"/>
      <c r="I48" s="361" t="s">
        <v>3437</v>
      </c>
      <c r="J48" s="501"/>
      <c r="K48" s="139"/>
      <c r="L48" s="141"/>
    </row>
    <row r="49" spans="1:12" ht="39.75" customHeight="1" x14ac:dyDescent="0.25">
      <c r="A49" s="380"/>
      <c r="B49" s="364" t="s">
        <v>3438</v>
      </c>
      <c r="C49" s="365"/>
      <c r="D49" s="366"/>
      <c r="E49" s="367" t="s">
        <v>3439</v>
      </c>
      <c r="F49" s="368"/>
      <c r="G49" s="367" t="s">
        <v>3440</v>
      </c>
      <c r="H49" s="368"/>
      <c r="I49" s="502">
        <v>15524</v>
      </c>
      <c r="J49" s="301"/>
      <c r="K49" s="369" t="s">
        <v>3474</v>
      </c>
      <c r="L49" s="370"/>
    </row>
    <row r="50" spans="1:12" ht="33" customHeight="1" x14ac:dyDescent="0.25">
      <c r="A50" s="380"/>
      <c r="B50" s="364" t="s">
        <v>3443</v>
      </c>
      <c r="C50" s="365"/>
      <c r="D50" s="366"/>
      <c r="E50" s="367" t="s">
        <v>3444</v>
      </c>
      <c r="F50" s="368"/>
      <c r="G50" s="367" t="s">
        <v>3445</v>
      </c>
      <c r="H50" s="368"/>
      <c r="I50" s="502">
        <v>1</v>
      </c>
      <c r="J50" s="301"/>
      <c r="K50" s="367" t="s">
        <v>3446</v>
      </c>
      <c r="L50" s="393"/>
    </row>
    <row r="51" spans="1:12" ht="42" customHeight="1" x14ac:dyDescent="0.25">
      <c r="A51" s="380"/>
      <c r="B51" s="364" t="s">
        <v>3447</v>
      </c>
      <c r="C51" s="365"/>
      <c r="D51" s="366"/>
      <c r="E51" s="367" t="s">
        <v>3444</v>
      </c>
      <c r="F51" s="368"/>
      <c r="G51" s="367" t="s">
        <v>3445</v>
      </c>
      <c r="H51" s="368"/>
      <c r="I51" s="502">
        <v>1</v>
      </c>
      <c r="J51" s="301"/>
      <c r="K51" s="367" t="s">
        <v>3446</v>
      </c>
      <c r="L51" s="393"/>
    </row>
    <row r="52" spans="1:12" ht="36.75" customHeight="1" x14ac:dyDescent="0.25">
      <c r="A52" s="380"/>
      <c r="B52" s="364" t="s">
        <v>3448</v>
      </c>
      <c r="C52" s="365"/>
      <c r="D52" s="366"/>
      <c r="E52" s="367" t="s">
        <v>3444</v>
      </c>
      <c r="F52" s="368"/>
      <c r="G52" s="367" t="s">
        <v>3449</v>
      </c>
      <c r="H52" s="368"/>
      <c r="I52" s="502">
        <v>5000000</v>
      </c>
      <c r="J52" s="301"/>
      <c r="K52" s="369" t="s">
        <v>3450</v>
      </c>
      <c r="L52" s="370"/>
    </row>
    <row r="53" spans="1:12" ht="34.5" customHeight="1" x14ac:dyDescent="0.25">
      <c r="A53" s="380"/>
      <c r="B53" s="364" t="s">
        <v>3451</v>
      </c>
      <c r="C53" s="365"/>
      <c r="D53" s="366"/>
      <c r="E53" s="367" t="s">
        <v>3439</v>
      </c>
      <c r="F53" s="368"/>
      <c r="G53" s="367" t="s">
        <v>3452</v>
      </c>
      <c r="H53" s="368"/>
      <c r="I53" s="503">
        <v>0</v>
      </c>
      <c r="J53" s="363"/>
      <c r="K53" s="369" t="s">
        <v>3442</v>
      </c>
      <c r="L53" s="370"/>
    </row>
    <row r="54" spans="1:12" ht="27.75" customHeight="1" x14ac:dyDescent="0.25">
      <c r="A54" s="380"/>
      <c r="B54" s="364" t="s">
        <v>3453</v>
      </c>
      <c r="C54" s="365"/>
      <c r="D54" s="366"/>
      <c r="E54" s="367" t="s">
        <v>3439</v>
      </c>
      <c r="F54" s="368"/>
      <c r="G54" s="367" t="s">
        <v>3452</v>
      </c>
      <c r="H54" s="368"/>
      <c r="I54" s="502">
        <v>0</v>
      </c>
      <c r="J54" s="363"/>
      <c r="K54" s="369" t="s">
        <v>3442</v>
      </c>
      <c r="L54" s="370"/>
    </row>
    <row r="55" spans="1:12" ht="40.5" customHeight="1" thickBot="1" x14ac:dyDescent="0.3">
      <c r="A55" s="380"/>
      <c r="B55" s="371" t="s">
        <v>3454</v>
      </c>
      <c r="C55" s="372"/>
      <c r="D55" s="373"/>
      <c r="E55" s="374" t="s">
        <v>3444</v>
      </c>
      <c r="F55" s="375"/>
      <c r="G55" s="374" t="s">
        <v>3445</v>
      </c>
      <c r="H55" s="375"/>
      <c r="I55" s="504">
        <v>0</v>
      </c>
      <c r="J55" s="377"/>
      <c r="K55" s="369" t="s">
        <v>3442</v>
      </c>
      <c r="L55" s="370"/>
    </row>
    <row r="56" spans="1:12" ht="15.75" thickBot="1" x14ac:dyDescent="0.3">
      <c r="A56" s="357"/>
      <c r="B56" s="357"/>
      <c r="C56" s="357"/>
      <c r="D56" s="357"/>
      <c r="E56" s="357"/>
      <c r="F56" s="357"/>
      <c r="G56" s="357"/>
      <c r="H56" s="357"/>
      <c r="I56" s="357"/>
      <c r="J56" s="357"/>
      <c r="K56" s="357"/>
      <c r="L56" s="357"/>
    </row>
    <row r="57" spans="1:12" ht="15.75" thickBot="1" x14ac:dyDescent="0.3">
      <c r="A57" s="104">
        <v>30</v>
      </c>
      <c r="B57" s="358" t="s">
        <v>3257</v>
      </c>
      <c r="C57" s="358"/>
      <c r="D57" s="359" t="s">
        <v>3258</v>
      </c>
      <c r="E57" s="359"/>
      <c r="F57" s="359"/>
      <c r="G57" s="359"/>
      <c r="H57" s="359"/>
      <c r="I57" s="359"/>
      <c r="J57" s="359"/>
      <c r="K57" s="359"/>
      <c r="L57" s="360"/>
    </row>
  </sheetData>
  <mergeCells count="129">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B25:C25"/>
    <mergeCell ref="D25:L25"/>
    <mergeCell ref="A19:L19"/>
    <mergeCell ref="B20:C20"/>
    <mergeCell ref="D20:L20"/>
    <mergeCell ref="B21:C21"/>
    <mergeCell ref="D21:L21"/>
    <mergeCell ref="B22:C22"/>
    <mergeCell ref="D22:L22"/>
    <mergeCell ref="B30:C30"/>
    <mergeCell ref="D30:L30"/>
    <mergeCell ref="B26:C26"/>
    <mergeCell ref="D26:L26"/>
    <mergeCell ref="A27:L27"/>
    <mergeCell ref="B28:C28"/>
    <mergeCell ref="D28:L28"/>
    <mergeCell ref="B29:C29"/>
    <mergeCell ref="D29:L29"/>
    <mergeCell ref="B33:C33"/>
    <mergeCell ref="D33:L33"/>
    <mergeCell ref="A34:L34"/>
    <mergeCell ref="A35:C35"/>
    <mergeCell ref="B36:C36"/>
    <mergeCell ref="B37:C37"/>
    <mergeCell ref="A31:L31"/>
    <mergeCell ref="B32:C32"/>
    <mergeCell ref="D32:E32"/>
    <mergeCell ref="F32:G32"/>
    <mergeCell ref="H32:I32"/>
    <mergeCell ref="J32:L32"/>
    <mergeCell ref="D43:J43"/>
    <mergeCell ref="K43:L43"/>
    <mergeCell ref="B44:C44"/>
    <mergeCell ref="D44:J44"/>
    <mergeCell ref="K44:L44"/>
    <mergeCell ref="A45:L45"/>
    <mergeCell ref="B38:C38"/>
    <mergeCell ref="B39:C39"/>
    <mergeCell ref="A40:L40"/>
    <mergeCell ref="A41:A44"/>
    <mergeCell ref="B41:L41"/>
    <mergeCell ref="B42:C42"/>
    <mergeCell ref="D42:J42"/>
    <mergeCell ref="K42:L42"/>
    <mergeCell ref="B43:C43"/>
    <mergeCell ref="G49:H49"/>
    <mergeCell ref="K49:L49"/>
    <mergeCell ref="A46:A55"/>
    <mergeCell ref="B46:L46"/>
    <mergeCell ref="B47:D47"/>
    <mergeCell ref="E47:F47"/>
    <mergeCell ref="G47:H47"/>
    <mergeCell ref="I47:J47"/>
    <mergeCell ref="K47:L47"/>
    <mergeCell ref="B48:D48"/>
    <mergeCell ref="B49:D49"/>
    <mergeCell ref="E49:F49"/>
    <mergeCell ref="E53:F53"/>
    <mergeCell ref="G53:H53"/>
    <mergeCell ref="K53:L53"/>
    <mergeCell ref="B50:D50"/>
    <mergeCell ref="E50:F50"/>
    <mergeCell ref="G50:H50"/>
    <mergeCell ref="K50:L50"/>
    <mergeCell ref="B51:D51"/>
    <mergeCell ref="E51:F51"/>
    <mergeCell ref="G51:H51"/>
    <mergeCell ref="K51:L51"/>
    <mergeCell ref="A56:L56"/>
    <mergeCell ref="B57:C57"/>
    <mergeCell ref="D57:L57"/>
    <mergeCell ref="I48:J48"/>
    <mergeCell ref="I49:J49"/>
    <mergeCell ref="I50:J50"/>
    <mergeCell ref="I51:J51"/>
    <mergeCell ref="I52:J52"/>
    <mergeCell ref="I53:J53"/>
    <mergeCell ref="I54:J54"/>
    <mergeCell ref="B54:D54"/>
    <mergeCell ref="E54:F54"/>
    <mergeCell ref="G54:H54"/>
    <mergeCell ref="K54:L54"/>
    <mergeCell ref="B55:D55"/>
    <mergeCell ref="E55:F55"/>
    <mergeCell ref="G55:H55"/>
    <mergeCell ref="K55:L55"/>
    <mergeCell ref="I55:J55"/>
    <mergeCell ref="B52:D52"/>
    <mergeCell ref="E52:F52"/>
    <mergeCell ref="G52:H52"/>
    <mergeCell ref="K52:L52"/>
    <mergeCell ref="B53:D53"/>
  </mergeCells>
  <conditionalFormatting sqref="F32:G32">
    <cfRule type="containsText" dxfId="21" priority="5" stopIfTrue="1" operator="containsText" text="wybierz">
      <formula>NOT(ISERROR(SEARCH("wybierz",F32)))</formula>
    </cfRule>
  </conditionalFormatting>
  <conditionalFormatting sqref="D21:D22">
    <cfRule type="containsText" dxfId="20" priority="4" stopIfTrue="1" operator="containsText" text="wybierz">
      <formula>NOT(ISERROR(SEARCH("wybierz",D21)))</formula>
    </cfRule>
  </conditionalFormatting>
  <conditionalFormatting sqref="D24">
    <cfRule type="containsText" dxfId="19" priority="2" stopIfTrue="1" operator="containsText" text="wybierz">
      <formula>NOT(ISERROR(SEARCH("wybierz",D24)))</formula>
    </cfRule>
  </conditionalFormatting>
  <conditionalFormatting sqref="D23">
    <cfRule type="containsText" dxfId="18" priority="3" stopIfTrue="1" operator="containsText" text="wybierz">
      <formula>NOT(ISERROR(SEARCH("wybierz",D23)))</formula>
    </cfRule>
  </conditionalFormatting>
  <conditionalFormatting sqref="D25">
    <cfRule type="containsText" dxfId="17" priority="1" stopIfTrue="1" operator="containsText" text="wybierz">
      <formula>NOT(ISERROR(SEARCH("wybierz",D25)))</formula>
    </cfRule>
  </conditionalFormatting>
  <dataValidations count="7">
    <dataValidation type="list" allowBlank="1" showInputMessage="1" showErrorMessage="1" sqref="D17:L17">
      <formula1>$A$80:$A$83</formula1>
    </dataValidation>
    <dataValidation type="list" allowBlank="1" showInputMessage="1" showErrorMessage="1" prompt="wybierz Program z listy" sqref="E10:L10">
      <formula1>$A$60:$A$77</formula1>
    </dataValidation>
    <dataValidation type="list" allowBlank="1" showInputMessage="1" showErrorMessage="1" prompt="wybierz PI z listy" sqref="D22:L22">
      <formula1>$A$135:$A$140</formula1>
    </dataValidation>
    <dataValidation allowBlank="1" showInputMessage="1" showErrorMessage="1" prompt="zgodnie z właściwym PO" sqref="E11:L13"/>
    <dataValidation type="list" allowBlank="1" showInputMessage="1" showErrorMessage="1" prompt="wybierz narzędzie PP" sqref="D18:L18">
      <formula1>$A$86:$A$122</formula1>
    </dataValidation>
    <dataValidation type="list" allowBlank="1" showInputMessage="1" showErrorMessage="1" prompt="wybierz fundusz" sqref="D20:L20">
      <formula1>$A$125:$A$126</formula1>
    </dataValidation>
    <dataValidation type="list" allowBlank="1" showInputMessage="1" showErrorMessage="1" prompt="wybierz Cel Tematyczny" sqref="D21:L21">
      <formula1>$A$129:$A$132</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tabColor theme="9" tint="0.59999389629810485"/>
  </sheetPr>
  <dimension ref="A1:M57"/>
  <sheetViews>
    <sheetView topLeftCell="A34" workbookViewId="0">
      <selection activeCell="L39" sqref="L39"/>
    </sheetView>
  </sheetViews>
  <sheetFormatPr defaultRowHeight="15" x14ac:dyDescent="0.25"/>
  <cols>
    <col min="3" max="3" width="26.140625" customWidth="1"/>
    <col min="4" max="4" width="16.7109375" customWidth="1"/>
    <col min="5" max="5" width="10.28515625" customWidth="1"/>
    <col min="6" max="6" width="9" customWidth="1"/>
    <col min="7" max="7" width="13.28515625" customWidth="1"/>
    <col min="8" max="8" width="14.28515625" customWidth="1"/>
    <col min="9" max="9" width="11.28515625" customWidth="1"/>
    <col min="10" max="10" width="14.5703125" customWidth="1"/>
    <col min="11" max="11" width="11.85546875" customWidth="1"/>
    <col min="12" max="12" width="102" customWidth="1"/>
    <col min="13" max="13" width="10" bestFit="1" customWidth="1"/>
  </cols>
  <sheetData>
    <row r="1" spans="1:12" x14ac:dyDescent="0.25">
      <c r="A1" s="492" t="s">
        <v>3365</v>
      </c>
      <c r="B1" s="493"/>
      <c r="C1" s="493"/>
      <c r="D1" s="493"/>
      <c r="E1" s="493"/>
      <c r="F1" s="493"/>
      <c r="G1" s="493"/>
      <c r="H1" s="493"/>
      <c r="I1" s="493"/>
      <c r="J1" s="493"/>
      <c r="K1" s="493"/>
      <c r="L1" s="494"/>
    </row>
    <row r="2" spans="1:12" ht="15.75" thickBot="1" x14ac:dyDescent="0.3">
      <c r="A2" s="123">
        <v>1</v>
      </c>
      <c r="B2" s="495" t="s">
        <v>3366</v>
      </c>
      <c r="C2" s="495"/>
      <c r="D2" s="495"/>
      <c r="E2" s="496"/>
      <c r="F2" s="497" t="s">
        <v>3354</v>
      </c>
      <c r="G2" s="497"/>
      <c r="H2" s="497"/>
      <c r="I2" s="497"/>
      <c r="J2" s="497"/>
      <c r="K2" s="497"/>
      <c r="L2" s="498"/>
    </row>
    <row r="3" spans="1:12" ht="15.75" thickBot="1" x14ac:dyDescent="0.3">
      <c r="A3" s="458"/>
      <c r="B3" s="459"/>
      <c r="C3" s="459"/>
      <c r="D3" s="459"/>
      <c r="E3" s="459"/>
      <c r="F3" s="459"/>
      <c r="G3" s="459"/>
      <c r="H3" s="459"/>
      <c r="I3" s="459"/>
      <c r="J3" s="459"/>
      <c r="K3" s="459"/>
      <c r="L3" s="460"/>
    </row>
    <row r="4" spans="1:12" x14ac:dyDescent="0.25">
      <c r="A4" s="461" t="s">
        <v>0</v>
      </c>
      <c r="B4" s="462"/>
      <c r="C4" s="462"/>
      <c r="D4" s="462"/>
      <c r="E4" s="462"/>
      <c r="F4" s="462"/>
      <c r="G4" s="462"/>
      <c r="H4" s="462"/>
      <c r="I4" s="462"/>
      <c r="J4" s="462"/>
      <c r="K4" s="499"/>
      <c r="L4" s="500"/>
    </row>
    <row r="5" spans="1:12" ht="57.75" customHeight="1" x14ac:dyDescent="0.25">
      <c r="A5" s="124">
        <v>2</v>
      </c>
      <c r="B5" s="470" t="s">
        <v>3367</v>
      </c>
      <c r="C5" s="470"/>
      <c r="D5" s="470"/>
      <c r="E5" s="560" t="s">
        <v>3326</v>
      </c>
      <c r="F5" s="560"/>
      <c r="G5" s="560"/>
      <c r="H5" s="560"/>
      <c r="I5" s="560"/>
      <c r="J5" s="560"/>
      <c r="K5" s="560"/>
      <c r="L5" s="561"/>
    </row>
    <row r="6" spans="1:12" ht="35.25" customHeight="1" x14ac:dyDescent="0.25">
      <c r="A6" s="481">
        <v>3</v>
      </c>
      <c r="B6" s="470" t="s">
        <v>3368</v>
      </c>
      <c r="C6" s="470"/>
      <c r="D6" s="470"/>
      <c r="E6" s="482" t="s">
        <v>3475</v>
      </c>
      <c r="F6" s="482"/>
      <c r="G6" s="482"/>
      <c r="H6" s="482"/>
      <c r="I6" s="482"/>
      <c r="J6" s="482"/>
      <c r="K6" s="482"/>
      <c r="L6" s="483"/>
    </row>
    <row r="7" spans="1:12" x14ac:dyDescent="0.25">
      <c r="A7" s="481"/>
      <c r="B7" s="470"/>
      <c r="C7" s="470"/>
      <c r="D7" s="470"/>
      <c r="E7" s="125" t="s">
        <v>3370</v>
      </c>
      <c r="F7" s="556" t="s">
        <v>3476</v>
      </c>
      <c r="G7" s="556"/>
      <c r="H7" s="556"/>
      <c r="I7" s="125" t="s">
        <v>3371</v>
      </c>
      <c r="J7" s="557">
        <v>461011</v>
      </c>
      <c r="K7" s="558"/>
      <c r="L7" s="559"/>
    </row>
    <row r="8" spans="1:12" x14ac:dyDescent="0.25">
      <c r="A8" s="481">
        <v>4</v>
      </c>
      <c r="B8" s="470" t="s">
        <v>3372</v>
      </c>
      <c r="C8" s="470"/>
      <c r="D8" s="470"/>
      <c r="E8" s="482" t="s">
        <v>3373</v>
      </c>
      <c r="F8" s="482"/>
      <c r="G8" s="482"/>
      <c r="H8" s="482"/>
      <c r="I8" s="482"/>
      <c r="J8" s="482"/>
      <c r="K8" s="482"/>
      <c r="L8" s="483"/>
    </row>
    <row r="9" spans="1:12" x14ac:dyDescent="0.25">
      <c r="A9" s="481"/>
      <c r="B9" s="470"/>
      <c r="C9" s="470"/>
      <c r="D9" s="470"/>
      <c r="E9" s="125" t="s">
        <v>3370</v>
      </c>
      <c r="F9" s="484" t="s">
        <v>3374</v>
      </c>
      <c r="G9" s="484"/>
      <c r="H9" s="484"/>
      <c r="I9" s="125" t="s">
        <v>3371</v>
      </c>
      <c r="J9" s="485" t="s">
        <v>3375</v>
      </c>
      <c r="K9" s="486"/>
      <c r="L9" s="487"/>
    </row>
    <row r="10" spans="1:12" x14ac:dyDescent="0.25">
      <c r="A10" s="124">
        <v>5</v>
      </c>
      <c r="B10" s="470" t="s">
        <v>11</v>
      </c>
      <c r="C10" s="470"/>
      <c r="D10" s="470"/>
      <c r="E10" s="404" t="s">
        <v>14</v>
      </c>
      <c r="F10" s="404"/>
      <c r="G10" s="404"/>
      <c r="H10" s="404"/>
      <c r="I10" s="404"/>
      <c r="J10" s="404"/>
      <c r="K10" s="476"/>
      <c r="L10" s="477"/>
    </row>
    <row r="11" spans="1:12" ht="23.25" customHeight="1" x14ac:dyDescent="0.25">
      <c r="A11" s="124">
        <v>6</v>
      </c>
      <c r="B11" s="470" t="s">
        <v>3376</v>
      </c>
      <c r="C11" s="470"/>
      <c r="D11" s="470"/>
      <c r="E11" s="478" t="s">
        <v>3377</v>
      </c>
      <c r="F11" s="478"/>
      <c r="G11" s="478"/>
      <c r="H11" s="478"/>
      <c r="I11" s="478"/>
      <c r="J11" s="478"/>
      <c r="K11" s="478"/>
      <c r="L11" s="479"/>
    </row>
    <row r="12" spans="1:12" ht="23.25" customHeight="1" x14ac:dyDescent="0.25">
      <c r="A12" s="124">
        <v>7</v>
      </c>
      <c r="B12" s="470" t="s">
        <v>3378</v>
      </c>
      <c r="C12" s="470"/>
      <c r="D12" s="470"/>
      <c r="E12" s="404" t="s">
        <v>3379</v>
      </c>
      <c r="F12" s="404"/>
      <c r="G12" s="404"/>
      <c r="H12" s="404"/>
      <c r="I12" s="404"/>
      <c r="J12" s="404"/>
      <c r="K12" s="404"/>
      <c r="L12" s="480"/>
    </row>
    <row r="13" spans="1:12" x14ac:dyDescent="0.25">
      <c r="A13" s="124">
        <v>8</v>
      </c>
      <c r="B13" s="470" t="s">
        <v>3380</v>
      </c>
      <c r="C13" s="470"/>
      <c r="D13" s="470"/>
      <c r="E13" s="471" t="s">
        <v>3374</v>
      </c>
      <c r="F13" s="471"/>
      <c r="G13" s="471"/>
      <c r="H13" s="471"/>
      <c r="I13" s="471"/>
      <c r="J13" s="471"/>
      <c r="K13" s="471"/>
      <c r="L13" s="472"/>
    </row>
    <row r="14" spans="1:12" ht="55.5" customHeight="1" thickBot="1" x14ac:dyDescent="0.3">
      <c r="A14" s="124">
        <v>9</v>
      </c>
      <c r="B14" s="470" t="s">
        <v>2</v>
      </c>
      <c r="C14" s="470"/>
      <c r="D14" s="470"/>
      <c r="E14" s="554" t="s">
        <v>3477</v>
      </c>
      <c r="F14" s="554"/>
      <c r="G14" s="554"/>
      <c r="H14" s="554"/>
      <c r="I14" s="554"/>
      <c r="J14" s="554"/>
      <c r="K14" s="554"/>
      <c r="L14" s="555"/>
    </row>
    <row r="15" spans="1:12" ht="15.75" thickBot="1" x14ac:dyDescent="0.3">
      <c r="A15" s="458"/>
      <c r="B15" s="459"/>
      <c r="C15" s="459"/>
      <c r="D15" s="459"/>
      <c r="E15" s="459"/>
      <c r="F15" s="459"/>
      <c r="G15" s="459"/>
      <c r="H15" s="459"/>
      <c r="I15" s="459"/>
      <c r="J15" s="459"/>
      <c r="K15" s="459"/>
      <c r="L15" s="460"/>
    </row>
    <row r="16" spans="1:12" x14ac:dyDescent="0.25">
      <c r="A16" s="461" t="s">
        <v>3382</v>
      </c>
      <c r="B16" s="462"/>
      <c r="C16" s="462"/>
      <c r="D16" s="462"/>
      <c r="E16" s="462"/>
      <c r="F16" s="462"/>
      <c r="G16" s="462"/>
      <c r="H16" s="462"/>
      <c r="I16" s="462"/>
      <c r="J16" s="462"/>
      <c r="K16" s="462"/>
      <c r="L16" s="463"/>
    </row>
    <row r="17" spans="1:12" ht="51" customHeight="1" x14ac:dyDescent="0.25">
      <c r="A17" s="124">
        <v>10</v>
      </c>
      <c r="B17" s="431" t="s">
        <v>3383</v>
      </c>
      <c r="C17" s="431"/>
      <c r="D17" s="464" t="s">
        <v>3463</v>
      </c>
      <c r="E17" s="464"/>
      <c r="F17" s="464"/>
      <c r="G17" s="464"/>
      <c r="H17" s="464"/>
      <c r="I17" s="464"/>
      <c r="J17" s="464"/>
      <c r="K17" s="464"/>
      <c r="L17" s="465"/>
    </row>
    <row r="18" spans="1:12" ht="58.5" customHeight="1" thickBot="1" x14ac:dyDescent="0.3">
      <c r="A18" s="126">
        <v>11</v>
      </c>
      <c r="B18" s="466" t="s">
        <v>3385</v>
      </c>
      <c r="C18" s="466"/>
      <c r="D18" s="519" t="s">
        <v>3464</v>
      </c>
      <c r="E18" s="519"/>
      <c r="F18" s="519"/>
      <c r="G18" s="519"/>
      <c r="H18" s="519"/>
      <c r="I18" s="519"/>
      <c r="J18" s="519"/>
      <c r="K18" s="519"/>
      <c r="L18" s="520"/>
    </row>
    <row r="19" spans="1:12" ht="15.75" thickBot="1" x14ac:dyDescent="0.3">
      <c r="A19" s="421"/>
      <c r="B19" s="421"/>
      <c r="C19" s="421"/>
      <c r="D19" s="421"/>
      <c r="E19" s="421"/>
      <c r="F19" s="421"/>
      <c r="G19" s="421"/>
      <c r="H19" s="421"/>
      <c r="I19" s="421"/>
      <c r="J19" s="421"/>
      <c r="K19" s="421"/>
      <c r="L19" s="421"/>
    </row>
    <row r="20" spans="1:12" x14ac:dyDescent="0.25">
      <c r="A20" s="127">
        <v>12</v>
      </c>
      <c r="B20" s="453" t="s">
        <v>3387</v>
      </c>
      <c r="C20" s="453"/>
      <c r="D20" s="454" t="s">
        <v>3388</v>
      </c>
      <c r="E20" s="454"/>
      <c r="F20" s="454"/>
      <c r="G20" s="454"/>
      <c r="H20" s="454"/>
      <c r="I20" s="454"/>
      <c r="J20" s="454"/>
      <c r="K20" s="454"/>
      <c r="L20" s="455"/>
    </row>
    <row r="21" spans="1:12" ht="47.25" customHeight="1" x14ac:dyDescent="0.25">
      <c r="A21" s="128">
        <v>13</v>
      </c>
      <c r="B21" s="431" t="s">
        <v>3389</v>
      </c>
      <c r="C21" s="431"/>
      <c r="D21" s="456" t="s">
        <v>3390</v>
      </c>
      <c r="E21" s="456"/>
      <c r="F21" s="456"/>
      <c r="G21" s="456"/>
      <c r="H21" s="456"/>
      <c r="I21" s="456"/>
      <c r="J21" s="456"/>
      <c r="K21" s="456"/>
      <c r="L21" s="457"/>
    </row>
    <row r="22" spans="1:12" ht="38.25" customHeight="1" x14ac:dyDescent="0.25">
      <c r="A22" s="128">
        <v>14</v>
      </c>
      <c r="B22" s="431" t="s">
        <v>3391</v>
      </c>
      <c r="C22" s="431"/>
      <c r="D22" s="456" t="s">
        <v>3392</v>
      </c>
      <c r="E22" s="456"/>
      <c r="F22" s="456"/>
      <c r="G22" s="456"/>
      <c r="H22" s="456"/>
      <c r="I22" s="456"/>
      <c r="J22" s="456"/>
      <c r="K22" s="456"/>
      <c r="L22" s="457"/>
    </row>
    <row r="23" spans="1:12" ht="78.75" customHeight="1" x14ac:dyDescent="0.25">
      <c r="A23" s="128">
        <v>15</v>
      </c>
      <c r="B23" s="431" t="s">
        <v>3393</v>
      </c>
      <c r="C23" s="431"/>
      <c r="D23" s="444" t="s">
        <v>3478</v>
      </c>
      <c r="E23" s="444"/>
      <c r="F23" s="444"/>
      <c r="G23" s="444"/>
      <c r="H23" s="444"/>
      <c r="I23" s="444"/>
      <c r="J23" s="444"/>
      <c r="K23" s="444"/>
      <c r="L23" s="445"/>
    </row>
    <row r="24" spans="1:12" ht="216.75" customHeight="1" x14ac:dyDescent="0.25">
      <c r="A24" s="128">
        <v>16</v>
      </c>
      <c r="B24" s="431" t="s">
        <v>3395</v>
      </c>
      <c r="C24" s="431"/>
      <c r="D24" s="529" t="s">
        <v>3479</v>
      </c>
      <c r="E24" s="530"/>
      <c r="F24" s="530"/>
      <c r="G24" s="530"/>
      <c r="H24" s="530"/>
      <c r="I24" s="530"/>
      <c r="J24" s="530"/>
      <c r="K24" s="530"/>
      <c r="L24" s="553"/>
    </row>
    <row r="25" spans="1:12" ht="282" customHeight="1" x14ac:dyDescent="0.25">
      <c r="A25" s="128">
        <v>17</v>
      </c>
      <c r="B25" s="449" t="s">
        <v>3397</v>
      </c>
      <c r="C25" s="450"/>
      <c r="D25" s="451" t="s">
        <v>3480</v>
      </c>
      <c r="E25" s="451"/>
      <c r="F25" s="451"/>
      <c r="G25" s="451"/>
      <c r="H25" s="451"/>
      <c r="I25" s="451"/>
      <c r="J25" s="451"/>
      <c r="K25" s="451"/>
      <c r="L25" s="452"/>
    </row>
    <row r="26" spans="1:12" ht="141" customHeight="1" thickBot="1" x14ac:dyDescent="0.3">
      <c r="A26" s="128">
        <v>18</v>
      </c>
      <c r="B26" s="407" t="s">
        <v>3399</v>
      </c>
      <c r="C26" s="407"/>
      <c r="D26" s="435" t="s">
        <v>3481</v>
      </c>
      <c r="E26" s="435"/>
      <c r="F26" s="435"/>
      <c r="G26" s="435"/>
      <c r="H26" s="435"/>
      <c r="I26" s="435"/>
      <c r="J26" s="435"/>
      <c r="K26" s="435"/>
      <c r="L26" s="436"/>
    </row>
    <row r="27" spans="1:12" ht="15.75" thickBot="1" x14ac:dyDescent="0.3">
      <c r="A27" s="421"/>
      <c r="B27" s="421"/>
      <c r="C27" s="421"/>
      <c r="D27" s="421"/>
      <c r="E27" s="421"/>
      <c r="F27" s="421"/>
      <c r="G27" s="421"/>
      <c r="H27" s="421"/>
      <c r="I27" s="421"/>
      <c r="J27" s="421"/>
      <c r="K27" s="421"/>
      <c r="L27" s="421"/>
    </row>
    <row r="28" spans="1:12" ht="115.5" customHeight="1" x14ac:dyDescent="0.25">
      <c r="A28" s="128">
        <v>19</v>
      </c>
      <c r="B28" s="437" t="s">
        <v>3400</v>
      </c>
      <c r="C28" s="437"/>
      <c r="D28" s="438" t="s">
        <v>3482</v>
      </c>
      <c r="E28" s="438"/>
      <c r="F28" s="438"/>
      <c r="G28" s="438"/>
      <c r="H28" s="438"/>
      <c r="I28" s="438"/>
      <c r="J28" s="438"/>
      <c r="K28" s="438"/>
      <c r="L28" s="550"/>
    </row>
    <row r="29" spans="1:12" ht="370.5" customHeight="1" x14ac:dyDescent="0.25">
      <c r="A29" s="128">
        <v>20</v>
      </c>
      <c r="B29" s="406" t="s">
        <v>3402</v>
      </c>
      <c r="C29" s="406"/>
      <c r="D29" s="551" t="s">
        <v>3483</v>
      </c>
      <c r="E29" s="551"/>
      <c r="F29" s="551"/>
      <c r="G29" s="551"/>
      <c r="H29" s="551"/>
      <c r="I29" s="551"/>
      <c r="J29" s="551"/>
      <c r="K29" s="551"/>
      <c r="L29" s="552"/>
    </row>
    <row r="30" spans="1:12" ht="115.5" customHeight="1" thickBot="1" x14ac:dyDescent="0.3">
      <c r="A30" s="128">
        <v>21</v>
      </c>
      <c r="B30" s="431" t="s">
        <v>3404</v>
      </c>
      <c r="C30" s="431"/>
      <c r="D30" s="547" t="s">
        <v>3484</v>
      </c>
      <c r="E30" s="548"/>
      <c r="F30" s="548"/>
      <c r="G30" s="548"/>
      <c r="H30" s="548"/>
      <c r="I30" s="548"/>
      <c r="J30" s="548"/>
      <c r="K30" s="548"/>
      <c r="L30" s="549"/>
    </row>
    <row r="31" spans="1:12" ht="15.75" thickBot="1" x14ac:dyDescent="0.3">
      <c r="A31" s="421"/>
      <c r="B31" s="421"/>
      <c r="C31" s="421"/>
      <c r="D31" s="421"/>
      <c r="E31" s="421"/>
      <c r="F31" s="421"/>
      <c r="G31" s="421"/>
      <c r="H31" s="421"/>
      <c r="I31" s="421"/>
      <c r="J31" s="421"/>
      <c r="K31" s="421"/>
      <c r="L31" s="421"/>
    </row>
    <row r="32" spans="1:12" ht="36" customHeight="1" x14ac:dyDescent="0.25">
      <c r="A32" s="129">
        <v>22</v>
      </c>
      <c r="B32" s="423" t="s">
        <v>3485</v>
      </c>
      <c r="C32" s="423"/>
      <c r="D32" s="424" t="s">
        <v>3406</v>
      </c>
      <c r="E32" s="424"/>
      <c r="F32" s="542" t="s">
        <v>3407</v>
      </c>
      <c r="G32" s="543"/>
      <c r="H32" s="426" t="s">
        <v>3408</v>
      </c>
      <c r="I32" s="427"/>
      <c r="J32" s="544" t="s">
        <v>3471</v>
      </c>
      <c r="K32" s="545"/>
      <c r="L32" s="546"/>
    </row>
    <row r="33" spans="1:13" ht="61.5" customHeight="1" thickBot="1" x14ac:dyDescent="0.3">
      <c r="A33" s="126">
        <v>23</v>
      </c>
      <c r="B33" s="417" t="s">
        <v>3410</v>
      </c>
      <c r="C33" s="418"/>
      <c r="D33" s="539" t="s">
        <v>3260</v>
      </c>
      <c r="E33" s="540"/>
      <c r="F33" s="540"/>
      <c r="G33" s="540"/>
      <c r="H33" s="540"/>
      <c r="I33" s="540"/>
      <c r="J33" s="540"/>
      <c r="K33" s="540"/>
      <c r="L33" s="541"/>
    </row>
    <row r="34" spans="1:13" ht="15.75" thickBot="1" x14ac:dyDescent="0.3">
      <c r="A34" s="421"/>
      <c r="B34" s="421"/>
      <c r="C34" s="421"/>
      <c r="D34" s="421"/>
      <c r="E34" s="421"/>
      <c r="F34" s="421"/>
      <c r="G34" s="421"/>
      <c r="H34" s="421"/>
      <c r="I34" s="421"/>
      <c r="J34" s="421"/>
      <c r="K34" s="421"/>
      <c r="L34" s="421"/>
    </row>
    <row r="35" spans="1:13" ht="33.75" customHeight="1" x14ac:dyDescent="0.25">
      <c r="A35" s="422" t="s">
        <v>3411</v>
      </c>
      <c r="B35" s="412"/>
      <c r="C35" s="412"/>
      <c r="D35" s="130" t="s">
        <v>3412</v>
      </c>
      <c r="E35" s="130">
        <v>2017</v>
      </c>
      <c r="F35" s="130">
        <v>2018</v>
      </c>
      <c r="G35" s="130">
        <v>2019</v>
      </c>
      <c r="H35" s="130">
        <v>2020</v>
      </c>
      <c r="I35" s="130">
        <v>2021</v>
      </c>
      <c r="J35" s="130">
        <v>2022</v>
      </c>
      <c r="K35" s="130">
        <v>2023</v>
      </c>
      <c r="L35" s="131" t="s">
        <v>3413</v>
      </c>
    </row>
    <row r="36" spans="1:13" ht="33" customHeight="1" x14ac:dyDescent="0.25">
      <c r="A36" s="128">
        <v>24</v>
      </c>
      <c r="B36" s="406" t="s">
        <v>3414</v>
      </c>
      <c r="C36" s="406"/>
      <c r="D36" s="145">
        <v>0</v>
      </c>
      <c r="E36" s="145">
        <v>0</v>
      </c>
      <c r="F36" s="145">
        <v>0</v>
      </c>
      <c r="G36" s="145">
        <v>0</v>
      </c>
      <c r="H36" s="145">
        <v>4080500</v>
      </c>
      <c r="I36" s="145">
        <v>0</v>
      </c>
      <c r="J36" s="145">
        <v>0</v>
      </c>
      <c r="K36" s="145">
        <v>0</v>
      </c>
      <c r="L36" s="146">
        <f>SUM(D36:K36)</f>
        <v>4080500</v>
      </c>
    </row>
    <row r="37" spans="1:13" ht="26.25" customHeight="1" x14ac:dyDescent="0.25">
      <c r="A37" s="128">
        <v>25</v>
      </c>
      <c r="B37" s="406" t="s">
        <v>3415</v>
      </c>
      <c r="C37" s="406"/>
      <c r="D37" s="145">
        <v>0</v>
      </c>
      <c r="E37" s="145">
        <v>0</v>
      </c>
      <c r="F37" s="145">
        <v>0</v>
      </c>
      <c r="G37" s="145">
        <v>0</v>
      </c>
      <c r="H37" s="145">
        <v>4080500</v>
      </c>
      <c r="I37" s="145">
        <v>0</v>
      </c>
      <c r="J37" s="145">
        <v>0</v>
      </c>
      <c r="K37" s="145">
        <v>0</v>
      </c>
      <c r="L37" s="146">
        <f>SUM(D37:K37)</f>
        <v>4080500</v>
      </c>
    </row>
    <row r="38" spans="1:13" ht="25.5" customHeight="1" x14ac:dyDescent="0.25">
      <c r="A38" s="128">
        <v>26</v>
      </c>
      <c r="B38" s="406" t="s">
        <v>3416</v>
      </c>
      <c r="C38" s="406"/>
      <c r="D38" s="145">
        <v>0</v>
      </c>
      <c r="E38" s="145">
        <v>0</v>
      </c>
      <c r="F38" s="145">
        <v>0</v>
      </c>
      <c r="G38" s="145">
        <v>0</v>
      </c>
      <c r="H38" s="145">
        <v>3468425</v>
      </c>
      <c r="I38" s="145">
        <v>0</v>
      </c>
      <c r="J38" s="145">
        <v>0</v>
      </c>
      <c r="K38" s="145">
        <v>0</v>
      </c>
      <c r="L38" s="146">
        <f>SUM(D38:K38)</f>
        <v>3468425</v>
      </c>
      <c r="M38" s="50"/>
    </row>
    <row r="39" spans="1:13" ht="29.25" customHeight="1" thickBot="1" x14ac:dyDescent="0.3">
      <c r="A39" s="126">
        <v>27</v>
      </c>
      <c r="B39" s="407" t="s">
        <v>3417</v>
      </c>
      <c r="C39" s="407"/>
      <c r="D39" s="166">
        <v>0</v>
      </c>
      <c r="E39" s="166">
        <v>0</v>
      </c>
      <c r="F39" s="166">
        <v>0</v>
      </c>
      <c r="G39" s="166">
        <v>0</v>
      </c>
      <c r="H39" s="166">
        <v>0.85</v>
      </c>
      <c r="I39" s="166">
        <v>0</v>
      </c>
      <c r="J39" s="166">
        <v>0</v>
      </c>
      <c r="K39" s="166">
        <v>0</v>
      </c>
      <c r="L39" s="138">
        <f>L38/L37</f>
        <v>0.85</v>
      </c>
    </row>
    <row r="40" spans="1:13" ht="15.75" thickBot="1" x14ac:dyDescent="0.3">
      <c r="A40" s="408"/>
      <c r="B40" s="408"/>
      <c r="C40" s="408"/>
      <c r="D40" s="408"/>
      <c r="E40" s="408"/>
      <c r="F40" s="408"/>
      <c r="G40" s="408"/>
      <c r="H40" s="408"/>
      <c r="I40" s="408"/>
      <c r="J40" s="408"/>
      <c r="K40" s="408"/>
      <c r="L40" s="408"/>
    </row>
    <row r="41" spans="1:13" x14ac:dyDescent="0.25">
      <c r="A41" s="379">
        <v>28</v>
      </c>
      <c r="B41" s="412" t="s">
        <v>3418</v>
      </c>
      <c r="C41" s="412"/>
      <c r="D41" s="412"/>
      <c r="E41" s="412"/>
      <c r="F41" s="412"/>
      <c r="G41" s="412"/>
      <c r="H41" s="412"/>
      <c r="I41" s="412"/>
      <c r="J41" s="412"/>
      <c r="K41" s="412"/>
      <c r="L41" s="413"/>
    </row>
    <row r="42" spans="1:13" ht="28.5" customHeight="1" x14ac:dyDescent="0.25">
      <c r="A42" s="380"/>
      <c r="B42" s="414" t="s">
        <v>3419</v>
      </c>
      <c r="C42" s="414"/>
      <c r="D42" s="386" t="s">
        <v>3420</v>
      </c>
      <c r="E42" s="415"/>
      <c r="F42" s="415"/>
      <c r="G42" s="415"/>
      <c r="H42" s="415"/>
      <c r="I42" s="415"/>
      <c r="J42" s="387"/>
      <c r="K42" s="386" t="s">
        <v>3421</v>
      </c>
      <c r="L42" s="416"/>
    </row>
    <row r="43" spans="1:13" ht="305.25" customHeight="1" x14ac:dyDescent="0.25">
      <c r="A43" s="380"/>
      <c r="B43" s="538" t="s">
        <v>3486</v>
      </c>
      <c r="C43" s="404"/>
      <c r="D43" s="529" t="s">
        <v>3543</v>
      </c>
      <c r="E43" s="530"/>
      <c r="F43" s="530"/>
      <c r="G43" s="530"/>
      <c r="H43" s="530"/>
      <c r="I43" s="530"/>
      <c r="J43" s="531"/>
      <c r="K43" s="532">
        <v>270000</v>
      </c>
      <c r="L43" s="533"/>
    </row>
    <row r="44" spans="1:13" ht="80.25" customHeight="1" thickBot="1" x14ac:dyDescent="0.3">
      <c r="A44" s="380"/>
      <c r="B44" s="534" t="s">
        <v>3487</v>
      </c>
      <c r="C44" s="534"/>
      <c r="D44" s="535" t="s">
        <v>3488</v>
      </c>
      <c r="E44" s="536"/>
      <c r="F44" s="536"/>
      <c r="G44" s="536"/>
      <c r="H44" s="536"/>
      <c r="I44" s="536"/>
      <c r="J44" s="537"/>
      <c r="K44" s="532">
        <v>3810500</v>
      </c>
      <c r="L44" s="533"/>
    </row>
    <row r="45" spans="1:13" ht="15.75" thickBot="1" x14ac:dyDescent="0.3">
      <c r="A45" s="421"/>
      <c r="B45" s="421"/>
      <c r="C45" s="421"/>
      <c r="D45" s="421"/>
      <c r="E45" s="421"/>
      <c r="F45" s="421"/>
      <c r="G45" s="421"/>
      <c r="H45" s="421"/>
      <c r="I45" s="421"/>
      <c r="J45" s="421"/>
      <c r="K45" s="421"/>
      <c r="L45" s="421"/>
    </row>
    <row r="46" spans="1:13" ht="41.25" customHeight="1" x14ac:dyDescent="0.25">
      <c r="A46" s="379">
        <v>29</v>
      </c>
      <c r="B46" s="381" t="s">
        <v>3431</v>
      </c>
      <c r="C46" s="381"/>
      <c r="D46" s="381"/>
      <c r="E46" s="381"/>
      <c r="F46" s="381"/>
      <c r="G46" s="381"/>
      <c r="H46" s="381"/>
      <c r="I46" s="381"/>
      <c r="J46" s="381"/>
      <c r="K46" s="381"/>
      <c r="L46" s="382"/>
    </row>
    <row r="47" spans="1:13" ht="45" customHeight="1" x14ac:dyDescent="0.25">
      <c r="A47" s="380"/>
      <c r="B47" s="383" t="s">
        <v>3432</v>
      </c>
      <c r="C47" s="384"/>
      <c r="D47" s="385"/>
      <c r="E47" s="383" t="s">
        <v>3433</v>
      </c>
      <c r="F47" s="385"/>
      <c r="G47" s="383" t="s">
        <v>3434</v>
      </c>
      <c r="H47" s="385"/>
      <c r="I47" s="386" t="s">
        <v>3435</v>
      </c>
      <c r="J47" s="387"/>
      <c r="K47" s="388" t="s">
        <v>3436</v>
      </c>
      <c r="L47" s="389"/>
    </row>
    <row r="48" spans="1:13" ht="39" customHeight="1" x14ac:dyDescent="0.25">
      <c r="A48" s="380"/>
      <c r="B48" s="390"/>
      <c r="C48" s="391"/>
      <c r="D48" s="392"/>
      <c r="E48" s="139"/>
      <c r="F48" s="140"/>
      <c r="G48" s="139"/>
      <c r="H48" s="140"/>
      <c r="I48" s="361" t="s">
        <v>3437</v>
      </c>
      <c r="J48" s="301"/>
      <c r="K48" s="139"/>
      <c r="L48" s="141"/>
    </row>
    <row r="49" spans="1:12" ht="28.5" customHeight="1" x14ac:dyDescent="0.25">
      <c r="A49" s="380"/>
      <c r="B49" s="526" t="s">
        <v>3438</v>
      </c>
      <c r="C49" s="527"/>
      <c r="D49" s="528"/>
      <c r="E49" s="367" t="s">
        <v>3439</v>
      </c>
      <c r="F49" s="368"/>
      <c r="G49" s="367" t="s">
        <v>3440</v>
      </c>
      <c r="H49" s="368"/>
      <c r="I49" s="523">
        <v>8934</v>
      </c>
      <c r="J49" s="301"/>
      <c r="K49" s="369" t="s">
        <v>3441</v>
      </c>
      <c r="L49" s="370"/>
    </row>
    <row r="50" spans="1:12" ht="29.25" customHeight="1" x14ac:dyDescent="0.25">
      <c r="A50" s="380"/>
      <c r="B50" s="364" t="s">
        <v>3443</v>
      </c>
      <c r="C50" s="365"/>
      <c r="D50" s="366"/>
      <c r="E50" s="367" t="s">
        <v>3444</v>
      </c>
      <c r="F50" s="368"/>
      <c r="G50" s="367" t="s">
        <v>3445</v>
      </c>
      <c r="H50" s="368"/>
      <c r="I50" s="524">
        <v>1</v>
      </c>
      <c r="J50" s="301"/>
      <c r="K50" s="367" t="s">
        <v>3446</v>
      </c>
      <c r="L50" s="393"/>
    </row>
    <row r="51" spans="1:12" ht="37.5" customHeight="1" x14ac:dyDescent="0.25">
      <c r="A51" s="380"/>
      <c r="B51" s="364" t="s">
        <v>3447</v>
      </c>
      <c r="C51" s="365"/>
      <c r="D51" s="366"/>
      <c r="E51" s="367" t="s">
        <v>3444</v>
      </c>
      <c r="F51" s="368"/>
      <c r="G51" s="367" t="s">
        <v>3445</v>
      </c>
      <c r="H51" s="368"/>
      <c r="I51" s="524">
        <v>1</v>
      </c>
      <c r="J51" s="301"/>
      <c r="K51" s="367" t="s">
        <v>3446</v>
      </c>
      <c r="L51" s="393"/>
    </row>
    <row r="52" spans="1:12" ht="36" customHeight="1" x14ac:dyDescent="0.25">
      <c r="A52" s="380"/>
      <c r="B52" s="526" t="s">
        <v>3448</v>
      </c>
      <c r="C52" s="527"/>
      <c r="D52" s="528"/>
      <c r="E52" s="367" t="s">
        <v>3444</v>
      </c>
      <c r="F52" s="368"/>
      <c r="G52" s="367" t="s">
        <v>3449</v>
      </c>
      <c r="H52" s="368"/>
      <c r="I52" s="524">
        <v>3810500</v>
      </c>
      <c r="J52" s="301"/>
      <c r="K52" s="369" t="s">
        <v>3450</v>
      </c>
      <c r="L52" s="370"/>
    </row>
    <row r="53" spans="1:12" ht="38.25" customHeight="1" x14ac:dyDescent="0.25">
      <c r="A53" s="380"/>
      <c r="B53" s="364" t="s">
        <v>3451</v>
      </c>
      <c r="C53" s="365"/>
      <c r="D53" s="366"/>
      <c r="E53" s="367" t="s">
        <v>3439</v>
      </c>
      <c r="F53" s="368"/>
      <c r="G53" s="367" t="s">
        <v>3452</v>
      </c>
      <c r="H53" s="368"/>
      <c r="I53" s="524">
        <v>0</v>
      </c>
      <c r="J53" s="363"/>
      <c r="K53" s="369" t="s">
        <v>3442</v>
      </c>
      <c r="L53" s="370"/>
    </row>
    <row r="54" spans="1:12" ht="24" customHeight="1" x14ac:dyDescent="0.25">
      <c r="A54" s="380"/>
      <c r="B54" s="364" t="s">
        <v>3453</v>
      </c>
      <c r="C54" s="365"/>
      <c r="D54" s="366"/>
      <c r="E54" s="367" t="s">
        <v>3439</v>
      </c>
      <c r="F54" s="368"/>
      <c r="G54" s="367" t="s">
        <v>3452</v>
      </c>
      <c r="H54" s="368"/>
      <c r="I54" s="524">
        <v>0</v>
      </c>
      <c r="J54" s="363"/>
      <c r="K54" s="369" t="s">
        <v>3442</v>
      </c>
      <c r="L54" s="370"/>
    </row>
    <row r="55" spans="1:12" ht="36.75" customHeight="1" thickBot="1" x14ac:dyDescent="0.3">
      <c r="A55" s="380"/>
      <c r="B55" s="371" t="s">
        <v>3454</v>
      </c>
      <c r="C55" s="372"/>
      <c r="D55" s="373"/>
      <c r="E55" s="374" t="s">
        <v>3444</v>
      </c>
      <c r="F55" s="375"/>
      <c r="G55" s="374" t="s">
        <v>3445</v>
      </c>
      <c r="H55" s="375"/>
      <c r="I55" s="525">
        <v>1</v>
      </c>
      <c r="J55" s="377"/>
      <c r="K55" s="369" t="s">
        <v>3442</v>
      </c>
      <c r="L55" s="370"/>
    </row>
    <row r="56" spans="1:12" ht="15.75" thickBot="1" x14ac:dyDescent="0.3">
      <c r="A56" s="357"/>
      <c r="B56" s="357"/>
      <c r="C56" s="357"/>
      <c r="D56" s="357"/>
      <c r="E56" s="357"/>
      <c r="F56" s="357"/>
      <c r="G56" s="357"/>
      <c r="H56" s="357"/>
      <c r="I56" s="357"/>
      <c r="J56" s="357"/>
      <c r="K56" s="357"/>
      <c r="L56" s="357"/>
    </row>
    <row r="57" spans="1:12" ht="15.75" thickBot="1" x14ac:dyDescent="0.3">
      <c r="A57" s="104">
        <v>30</v>
      </c>
      <c r="B57" s="358" t="s">
        <v>3257</v>
      </c>
      <c r="C57" s="358"/>
      <c r="D57" s="359" t="s">
        <v>3258</v>
      </c>
      <c r="E57" s="359"/>
      <c r="F57" s="359"/>
      <c r="G57" s="359"/>
      <c r="H57" s="359"/>
      <c r="I57" s="359"/>
      <c r="J57" s="359"/>
      <c r="K57" s="359"/>
      <c r="L57" s="360"/>
    </row>
  </sheetData>
  <mergeCells count="129">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B25:C25"/>
    <mergeCell ref="D25:L25"/>
    <mergeCell ref="A19:L19"/>
    <mergeCell ref="B20:C20"/>
    <mergeCell ref="D20:L20"/>
    <mergeCell ref="B21:C21"/>
    <mergeCell ref="D21:L21"/>
    <mergeCell ref="B22:C22"/>
    <mergeCell ref="D22:L22"/>
    <mergeCell ref="B30:C30"/>
    <mergeCell ref="D30:L30"/>
    <mergeCell ref="B26:C26"/>
    <mergeCell ref="D26:L26"/>
    <mergeCell ref="A27:L27"/>
    <mergeCell ref="B28:C28"/>
    <mergeCell ref="D28:L28"/>
    <mergeCell ref="B29:C29"/>
    <mergeCell ref="D29:L29"/>
    <mergeCell ref="B33:C33"/>
    <mergeCell ref="D33:L33"/>
    <mergeCell ref="A34:L34"/>
    <mergeCell ref="A35:C35"/>
    <mergeCell ref="B36:C36"/>
    <mergeCell ref="B37:C37"/>
    <mergeCell ref="A31:L31"/>
    <mergeCell ref="B32:C32"/>
    <mergeCell ref="D32:E32"/>
    <mergeCell ref="F32:G32"/>
    <mergeCell ref="H32:I32"/>
    <mergeCell ref="J32:L32"/>
    <mergeCell ref="D43:J43"/>
    <mergeCell ref="K43:L43"/>
    <mergeCell ref="B44:C44"/>
    <mergeCell ref="D44:J44"/>
    <mergeCell ref="K44:L44"/>
    <mergeCell ref="A45:L45"/>
    <mergeCell ref="B38:C38"/>
    <mergeCell ref="B39:C39"/>
    <mergeCell ref="A40:L40"/>
    <mergeCell ref="A41:A44"/>
    <mergeCell ref="B41:L41"/>
    <mergeCell ref="B42:C42"/>
    <mergeCell ref="D42:J42"/>
    <mergeCell ref="K42:L42"/>
    <mergeCell ref="B43:C43"/>
    <mergeCell ref="G49:H49"/>
    <mergeCell ref="K49:L49"/>
    <mergeCell ref="A46:A55"/>
    <mergeCell ref="B46:L46"/>
    <mergeCell ref="B47:D47"/>
    <mergeCell ref="E47:F47"/>
    <mergeCell ref="G47:H47"/>
    <mergeCell ref="I47:J47"/>
    <mergeCell ref="K47:L47"/>
    <mergeCell ref="B48:D48"/>
    <mergeCell ref="B49:D49"/>
    <mergeCell ref="E49:F49"/>
    <mergeCell ref="E53:F53"/>
    <mergeCell ref="G53:H53"/>
    <mergeCell ref="K53:L53"/>
    <mergeCell ref="B50:D50"/>
    <mergeCell ref="E50:F50"/>
    <mergeCell ref="G50:H50"/>
    <mergeCell ref="K50:L50"/>
    <mergeCell ref="B51:D51"/>
    <mergeCell ref="E51:F51"/>
    <mergeCell ref="G51:H51"/>
    <mergeCell ref="K51:L51"/>
    <mergeCell ref="A56:L56"/>
    <mergeCell ref="B57:C57"/>
    <mergeCell ref="D57:L57"/>
    <mergeCell ref="I48:J48"/>
    <mergeCell ref="I49:J49"/>
    <mergeCell ref="I50:J50"/>
    <mergeCell ref="I51:J51"/>
    <mergeCell ref="I52:J52"/>
    <mergeCell ref="I53:J53"/>
    <mergeCell ref="B54:D54"/>
    <mergeCell ref="E54:F54"/>
    <mergeCell ref="G54:H54"/>
    <mergeCell ref="K54:L54"/>
    <mergeCell ref="B55:D55"/>
    <mergeCell ref="E55:F55"/>
    <mergeCell ref="G55:H55"/>
    <mergeCell ref="K55:L55"/>
    <mergeCell ref="I54:J54"/>
    <mergeCell ref="I55:J55"/>
    <mergeCell ref="B52:D52"/>
    <mergeCell ref="E52:F52"/>
    <mergeCell ref="G52:H52"/>
    <mergeCell ref="K52:L52"/>
    <mergeCell ref="B53:D53"/>
  </mergeCells>
  <conditionalFormatting sqref="F32:G32">
    <cfRule type="containsText" dxfId="16" priority="5" stopIfTrue="1" operator="containsText" text="wybierz">
      <formula>NOT(ISERROR(SEARCH("wybierz",F32)))</formula>
    </cfRule>
  </conditionalFormatting>
  <conditionalFormatting sqref="D21:D22">
    <cfRule type="containsText" dxfId="15" priority="4" stopIfTrue="1" operator="containsText" text="wybierz">
      <formula>NOT(ISERROR(SEARCH("wybierz",D21)))</formula>
    </cfRule>
  </conditionalFormatting>
  <conditionalFormatting sqref="D25">
    <cfRule type="containsText" dxfId="14" priority="3" stopIfTrue="1" operator="containsText" text="wybierz">
      <formula>NOT(ISERROR(SEARCH("wybierz",D25)))</formula>
    </cfRule>
  </conditionalFormatting>
  <conditionalFormatting sqref="D24">
    <cfRule type="containsText" dxfId="13" priority="2" stopIfTrue="1" operator="containsText" text="wybierz">
      <formula>NOT(ISERROR(SEARCH("wybierz",D24)))</formula>
    </cfRule>
  </conditionalFormatting>
  <conditionalFormatting sqref="D23">
    <cfRule type="containsText" dxfId="12" priority="1" stopIfTrue="1" operator="containsText" text="wybierz">
      <formula>NOT(ISERROR(SEARCH("wybierz",D23)))</formula>
    </cfRule>
  </conditionalFormatting>
  <dataValidations count="7">
    <dataValidation type="list" allowBlank="1" showInputMessage="1" showErrorMessage="1" sqref="D17:L17">
      <formula1>$A$80:$A$83</formula1>
    </dataValidation>
    <dataValidation type="list" allowBlank="1" showInputMessage="1" showErrorMessage="1" prompt="wybierz Program z listy" sqref="E10:L10">
      <formula1>$A$60:$A$77</formula1>
    </dataValidation>
    <dataValidation type="list" allowBlank="1" showInputMessage="1" showErrorMessage="1" prompt="wybierz PI z listy" sqref="D22:L22">
      <formula1>$A$135:$A$140</formula1>
    </dataValidation>
    <dataValidation allowBlank="1" showInputMessage="1" showErrorMessage="1" prompt="zgodnie z właściwym PO" sqref="E11:L13"/>
    <dataValidation type="list" allowBlank="1" showInputMessage="1" showErrorMessage="1" prompt="wybierz narzędzie PP" sqref="D18:L18">
      <formula1>$A$86:$A$122</formula1>
    </dataValidation>
    <dataValidation type="list" allowBlank="1" showInputMessage="1" showErrorMessage="1" prompt="wybierz fundusz" sqref="D20:L20">
      <formula1>$A$125:$A$126</formula1>
    </dataValidation>
    <dataValidation type="list" allowBlank="1" showInputMessage="1" showErrorMessage="1" prompt="wybierz Cel Tematyczny" sqref="D21:L21">
      <formula1>$A$129:$A$132</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tabColor theme="9" tint="0.59999389629810485"/>
  </sheetPr>
  <dimension ref="A1:M57"/>
  <sheetViews>
    <sheetView topLeftCell="A31" workbookViewId="0">
      <selection activeCell="L39" sqref="L39"/>
    </sheetView>
  </sheetViews>
  <sheetFormatPr defaultRowHeight="15" x14ac:dyDescent="0.25"/>
  <cols>
    <col min="3" max="3" width="20.28515625" customWidth="1"/>
    <col min="4" max="4" width="10.85546875" customWidth="1"/>
    <col min="7" max="7" width="13.42578125" customWidth="1"/>
    <col min="8" max="8" width="15.42578125" customWidth="1"/>
    <col min="10" max="10" width="10.5703125" customWidth="1"/>
    <col min="12" max="12" width="112.85546875" customWidth="1"/>
    <col min="13" max="13" width="12.42578125" bestFit="1" customWidth="1"/>
    <col min="14" max="14" width="10" bestFit="1" customWidth="1"/>
  </cols>
  <sheetData>
    <row r="1" spans="1:12" x14ac:dyDescent="0.25">
      <c r="A1" s="492" t="s">
        <v>3365</v>
      </c>
      <c r="B1" s="493"/>
      <c r="C1" s="493"/>
      <c r="D1" s="493"/>
      <c r="E1" s="493"/>
      <c r="F1" s="493"/>
      <c r="G1" s="493"/>
      <c r="H1" s="493"/>
      <c r="I1" s="493"/>
      <c r="J1" s="493"/>
      <c r="K1" s="493"/>
      <c r="L1" s="494"/>
    </row>
    <row r="2" spans="1:12" ht="15.75" thickBot="1" x14ac:dyDescent="0.3">
      <c r="A2" s="123">
        <v>1</v>
      </c>
      <c r="B2" s="495" t="s">
        <v>3366</v>
      </c>
      <c r="C2" s="495"/>
      <c r="D2" s="495"/>
      <c r="E2" s="496"/>
      <c r="F2" s="497" t="s">
        <v>3355</v>
      </c>
      <c r="G2" s="497"/>
      <c r="H2" s="497"/>
      <c r="I2" s="497"/>
      <c r="J2" s="497"/>
      <c r="K2" s="497"/>
      <c r="L2" s="498"/>
    </row>
    <row r="3" spans="1:12" ht="15.75" thickBot="1" x14ac:dyDescent="0.3">
      <c r="A3" s="458"/>
      <c r="B3" s="459"/>
      <c r="C3" s="459"/>
      <c r="D3" s="459"/>
      <c r="E3" s="459"/>
      <c r="F3" s="459"/>
      <c r="G3" s="459"/>
      <c r="H3" s="459"/>
      <c r="I3" s="459"/>
      <c r="J3" s="459"/>
      <c r="K3" s="459"/>
      <c r="L3" s="460"/>
    </row>
    <row r="4" spans="1:12" x14ac:dyDescent="0.25">
      <c r="A4" s="461" t="s">
        <v>0</v>
      </c>
      <c r="B4" s="462"/>
      <c r="C4" s="462"/>
      <c r="D4" s="462"/>
      <c r="E4" s="462"/>
      <c r="F4" s="462"/>
      <c r="G4" s="462"/>
      <c r="H4" s="462"/>
      <c r="I4" s="462"/>
      <c r="J4" s="462"/>
      <c r="K4" s="499"/>
      <c r="L4" s="500"/>
    </row>
    <row r="5" spans="1:12" ht="51" customHeight="1" x14ac:dyDescent="0.25">
      <c r="A5" s="124">
        <v>2</v>
      </c>
      <c r="B5" s="470" t="s">
        <v>3367</v>
      </c>
      <c r="C5" s="470"/>
      <c r="D5" s="470"/>
      <c r="E5" s="581" t="s">
        <v>3327</v>
      </c>
      <c r="F5" s="582"/>
      <c r="G5" s="582"/>
      <c r="H5" s="582"/>
      <c r="I5" s="582"/>
      <c r="J5" s="582"/>
      <c r="K5" s="582"/>
      <c r="L5" s="583"/>
    </row>
    <row r="6" spans="1:12" ht="35.25" customHeight="1" x14ac:dyDescent="0.25">
      <c r="A6" s="481">
        <v>3</v>
      </c>
      <c r="B6" s="470" t="s">
        <v>3368</v>
      </c>
      <c r="C6" s="470"/>
      <c r="D6" s="470"/>
      <c r="E6" s="482" t="s">
        <v>3489</v>
      </c>
      <c r="F6" s="482"/>
      <c r="G6" s="482"/>
      <c r="H6" s="482"/>
      <c r="I6" s="482"/>
      <c r="J6" s="482"/>
      <c r="K6" s="482"/>
      <c r="L6" s="483"/>
    </row>
    <row r="7" spans="1:12" ht="69" customHeight="1" x14ac:dyDescent="0.25">
      <c r="A7" s="481"/>
      <c r="B7" s="470"/>
      <c r="C7" s="470"/>
      <c r="D7" s="470"/>
      <c r="E7" s="125" t="s">
        <v>3370</v>
      </c>
      <c r="F7" s="484" t="s">
        <v>163</v>
      </c>
      <c r="G7" s="484"/>
      <c r="H7" s="484"/>
      <c r="I7" s="125" t="s">
        <v>3371</v>
      </c>
      <c r="J7" s="485" t="s">
        <v>3490</v>
      </c>
      <c r="K7" s="486"/>
      <c r="L7" s="487"/>
    </row>
    <row r="8" spans="1:12" x14ac:dyDescent="0.25">
      <c r="A8" s="481">
        <v>4</v>
      </c>
      <c r="B8" s="470" t="s">
        <v>3372</v>
      </c>
      <c r="C8" s="470"/>
      <c r="D8" s="470"/>
      <c r="E8" s="482" t="s">
        <v>3373</v>
      </c>
      <c r="F8" s="482"/>
      <c r="G8" s="482"/>
      <c r="H8" s="482"/>
      <c r="I8" s="482"/>
      <c r="J8" s="482"/>
      <c r="K8" s="482"/>
      <c r="L8" s="483"/>
    </row>
    <row r="9" spans="1:12" x14ac:dyDescent="0.25">
      <c r="A9" s="481"/>
      <c r="B9" s="470"/>
      <c r="C9" s="470"/>
      <c r="D9" s="470"/>
      <c r="E9" s="125" t="s">
        <v>3370</v>
      </c>
      <c r="F9" s="484" t="s">
        <v>3374</v>
      </c>
      <c r="G9" s="484"/>
      <c r="H9" s="484"/>
      <c r="I9" s="125" t="s">
        <v>3371</v>
      </c>
      <c r="J9" s="485" t="s">
        <v>3375</v>
      </c>
      <c r="K9" s="486"/>
      <c r="L9" s="487"/>
    </row>
    <row r="10" spans="1:12" x14ac:dyDescent="0.25">
      <c r="A10" s="124">
        <v>5</v>
      </c>
      <c r="B10" s="470" t="s">
        <v>11</v>
      </c>
      <c r="C10" s="470"/>
      <c r="D10" s="470"/>
      <c r="E10" s="404" t="s">
        <v>14</v>
      </c>
      <c r="F10" s="404"/>
      <c r="G10" s="404"/>
      <c r="H10" s="404"/>
      <c r="I10" s="404"/>
      <c r="J10" s="404"/>
      <c r="K10" s="476"/>
      <c r="L10" s="477"/>
    </row>
    <row r="11" spans="1:12" x14ac:dyDescent="0.25">
      <c r="A11" s="124">
        <v>6</v>
      </c>
      <c r="B11" s="470" t="s">
        <v>3376</v>
      </c>
      <c r="C11" s="470"/>
      <c r="D11" s="470"/>
      <c r="E11" s="478" t="s">
        <v>3377</v>
      </c>
      <c r="F11" s="478"/>
      <c r="G11" s="478"/>
      <c r="H11" s="478"/>
      <c r="I11" s="478"/>
      <c r="J11" s="478"/>
      <c r="K11" s="478"/>
      <c r="L11" s="479"/>
    </row>
    <row r="12" spans="1:12" ht="27" customHeight="1" x14ac:dyDescent="0.25">
      <c r="A12" s="124">
        <v>7</v>
      </c>
      <c r="B12" s="470" t="s">
        <v>3378</v>
      </c>
      <c r="C12" s="470"/>
      <c r="D12" s="470"/>
      <c r="E12" s="404" t="s">
        <v>3379</v>
      </c>
      <c r="F12" s="404"/>
      <c r="G12" s="404"/>
      <c r="H12" s="404"/>
      <c r="I12" s="404"/>
      <c r="J12" s="404"/>
      <c r="K12" s="404"/>
      <c r="L12" s="480"/>
    </row>
    <row r="13" spans="1:12" ht="28.5" customHeight="1" x14ac:dyDescent="0.25">
      <c r="A13" s="124">
        <v>8</v>
      </c>
      <c r="B13" s="470" t="s">
        <v>3380</v>
      </c>
      <c r="C13" s="470"/>
      <c r="D13" s="470"/>
      <c r="E13" s="471" t="s">
        <v>3374</v>
      </c>
      <c r="F13" s="471"/>
      <c r="G13" s="471"/>
      <c r="H13" s="471"/>
      <c r="I13" s="471"/>
      <c r="J13" s="471"/>
      <c r="K13" s="471"/>
      <c r="L13" s="472"/>
    </row>
    <row r="14" spans="1:12" ht="55.5" customHeight="1" thickBot="1" x14ac:dyDescent="0.3">
      <c r="A14" s="124">
        <v>9</v>
      </c>
      <c r="B14" s="470" t="s">
        <v>2</v>
      </c>
      <c r="C14" s="470"/>
      <c r="D14" s="470"/>
      <c r="E14" s="521" t="s">
        <v>3462</v>
      </c>
      <c r="F14" s="521"/>
      <c r="G14" s="521"/>
      <c r="H14" s="521"/>
      <c r="I14" s="521"/>
      <c r="J14" s="521"/>
      <c r="K14" s="521"/>
      <c r="L14" s="522"/>
    </row>
    <row r="15" spans="1:12" ht="15.75" thickBot="1" x14ac:dyDescent="0.3">
      <c r="A15" s="458"/>
      <c r="B15" s="459"/>
      <c r="C15" s="459"/>
      <c r="D15" s="459"/>
      <c r="E15" s="459"/>
      <c r="F15" s="459"/>
      <c r="G15" s="459"/>
      <c r="H15" s="459"/>
      <c r="I15" s="459"/>
      <c r="J15" s="459"/>
      <c r="K15" s="459"/>
      <c r="L15" s="460"/>
    </row>
    <row r="16" spans="1:12" x14ac:dyDescent="0.25">
      <c r="A16" s="461" t="s">
        <v>3382</v>
      </c>
      <c r="B16" s="462"/>
      <c r="C16" s="462"/>
      <c r="D16" s="462"/>
      <c r="E16" s="462"/>
      <c r="F16" s="462"/>
      <c r="G16" s="462"/>
      <c r="H16" s="462"/>
      <c r="I16" s="462"/>
      <c r="J16" s="462"/>
      <c r="K16" s="462"/>
      <c r="L16" s="463"/>
    </row>
    <row r="17" spans="1:12" ht="57.75" customHeight="1" x14ac:dyDescent="0.25">
      <c r="A17" s="124">
        <v>10</v>
      </c>
      <c r="B17" s="431" t="s">
        <v>3383</v>
      </c>
      <c r="C17" s="431"/>
      <c r="D17" s="464" t="s">
        <v>3463</v>
      </c>
      <c r="E17" s="464"/>
      <c r="F17" s="464"/>
      <c r="G17" s="464"/>
      <c r="H17" s="464"/>
      <c r="I17" s="464"/>
      <c r="J17" s="464"/>
      <c r="K17" s="464"/>
      <c r="L17" s="465"/>
    </row>
    <row r="18" spans="1:12" ht="102" customHeight="1" thickBot="1" x14ac:dyDescent="0.3">
      <c r="A18" s="126">
        <v>11</v>
      </c>
      <c r="B18" s="466" t="s">
        <v>3385</v>
      </c>
      <c r="C18" s="466"/>
      <c r="D18" s="519" t="s">
        <v>3491</v>
      </c>
      <c r="E18" s="519"/>
      <c r="F18" s="519"/>
      <c r="G18" s="519"/>
      <c r="H18" s="519"/>
      <c r="I18" s="519"/>
      <c r="J18" s="519"/>
      <c r="K18" s="519"/>
      <c r="L18" s="520"/>
    </row>
    <row r="19" spans="1:12" ht="15.75" thickBot="1" x14ac:dyDescent="0.3">
      <c r="A19" s="421"/>
      <c r="B19" s="421"/>
      <c r="C19" s="421"/>
      <c r="D19" s="421"/>
      <c r="E19" s="421"/>
      <c r="F19" s="421"/>
      <c r="G19" s="421"/>
      <c r="H19" s="421"/>
      <c r="I19" s="421"/>
      <c r="J19" s="421"/>
      <c r="K19" s="421"/>
      <c r="L19" s="421"/>
    </row>
    <row r="20" spans="1:12" x14ac:dyDescent="0.25">
      <c r="A20" s="127">
        <v>12</v>
      </c>
      <c r="B20" s="453" t="s">
        <v>3387</v>
      </c>
      <c r="C20" s="453"/>
      <c r="D20" s="454" t="s">
        <v>3388</v>
      </c>
      <c r="E20" s="454"/>
      <c r="F20" s="454"/>
      <c r="G20" s="454"/>
      <c r="H20" s="454"/>
      <c r="I20" s="454"/>
      <c r="J20" s="454"/>
      <c r="K20" s="454"/>
      <c r="L20" s="455"/>
    </row>
    <row r="21" spans="1:12" ht="24" customHeight="1" x14ac:dyDescent="0.25">
      <c r="A21" s="128">
        <v>13</v>
      </c>
      <c r="B21" s="431" t="s">
        <v>3389</v>
      </c>
      <c r="C21" s="431"/>
      <c r="D21" s="456" t="s">
        <v>3390</v>
      </c>
      <c r="E21" s="456"/>
      <c r="F21" s="456"/>
      <c r="G21" s="456"/>
      <c r="H21" s="456"/>
      <c r="I21" s="456"/>
      <c r="J21" s="456"/>
      <c r="K21" s="456"/>
      <c r="L21" s="457"/>
    </row>
    <row r="22" spans="1:12" ht="53.25" customHeight="1" x14ac:dyDescent="0.25">
      <c r="A22" s="128">
        <v>14</v>
      </c>
      <c r="B22" s="431" t="s">
        <v>3391</v>
      </c>
      <c r="C22" s="431"/>
      <c r="D22" s="456" t="s">
        <v>3392</v>
      </c>
      <c r="E22" s="456"/>
      <c r="F22" s="456"/>
      <c r="G22" s="456"/>
      <c r="H22" s="456"/>
      <c r="I22" s="456"/>
      <c r="J22" s="456"/>
      <c r="K22" s="456"/>
      <c r="L22" s="457"/>
    </row>
    <row r="23" spans="1:12" ht="107.25" customHeight="1" x14ac:dyDescent="0.25">
      <c r="A23" s="128">
        <v>15</v>
      </c>
      <c r="B23" s="431" t="s">
        <v>3393</v>
      </c>
      <c r="C23" s="431"/>
      <c r="D23" s="576" t="s">
        <v>3492</v>
      </c>
      <c r="E23" s="576"/>
      <c r="F23" s="576"/>
      <c r="G23" s="576"/>
      <c r="H23" s="576"/>
      <c r="I23" s="576"/>
      <c r="J23" s="576"/>
      <c r="K23" s="576"/>
      <c r="L23" s="577"/>
    </row>
    <row r="24" spans="1:12" ht="243" customHeight="1" x14ac:dyDescent="0.25">
      <c r="A24" s="128">
        <v>16</v>
      </c>
      <c r="B24" s="431" t="s">
        <v>3395</v>
      </c>
      <c r="C24" s="431"/>
      <c r="D24" s="578" t="s">
        <v>3493</v>
      </c>
      <c r="E24" s="579"/>
      <c r="F24" s="579"/>
      <c r="G24" s="579"/>
      <c r="H24" s="579"/>
      <c r="I24" s="579"/>
      <c r="J24" s="579"/>
      <c r="K24" s="579"/>
      <c r="L24" s="580"/>
    </row>
    <row r="25" spans="1:12" ht="352.5" customHeight="1" x14ac:dyDescent="0.25">
      <c r="A25" s="128">
        <v>17</v>
      </c>
      <c r="B25" s="449" t="s">
        <v>3397</v>
      </c>
      <c r="C25" s="450"/>
      <c r="D25" s="451" t="s">
        <v>3494</v>
      </c>
      <c r="E25" s="451"/>
      <c r="F25" s="451"/>
      <c r="G25" s="451"/>
      <c r="H25" s="451"/>
      <c r="I25" s="451"/>
      <c r="J25" s="451"/>
      <c r="K25" s="451"/>
      <c r="L25" s="452"/>
    </row>
    <row r="26" spans="1:12" ht="234.75" customHeight="1" thickBot="1" x14ac:dyDescent="0.3">
      <c r="A26" s="128">
        <v>18</v>
      </c>
      <c r="B26" s="407" t="s">
        <v>3399</v>
      </c>
      <c r="C26" s="407"/>
      <c r="D26" s="435" t="s">
        <v>3495</v>
      </c>
      <c r="E26" s="435"/>
      <c r="F26" s="435"/>
      <c r="G26" s="435"/>
      <c r="H26" s="435"/>
      <c r="I26" s="435"/>
      <c r="J26" s="435"/>
      <c r="K26" s="435"/>
      <c r="L26" s="436"/>
    </row>
    <row r="27" spans="1:12" ht="15.75" thickBot="1" x14ac:dyDescent="0.3">
      <c r="A27" s="421"/>
      <c r="B27" s="421"/>
      <c r="C27" s="421"/>
      <c r="D27" s="421"/>
      <c r="E27" s="421"/>
      <c r="F27" s="421"/>
      <c r="G27" s="421"/>
      <c r="H27" s="421"/>
      <c r="I27" s="421"/>
      <c r="J27" s="421"/>
      <c r="K27" s="421"/>
      <c r="L27" s="421"/>
    </row>
    <row r="28" spans="1:12" ht="101.25" customHeight="1" x14ac:dyDescent="0.25">
      <c r="A28" s="128">
        <v>19</v>
      </c>
      <c r="B28" s="437" t="s">
        <v>3400</v>
      </c>
      <c r="C28" s="437"/>
      <c r="D28" s="573" t="s">
        <v>3496</v>
      </c>
      <c r="E28" s="574"/>
      <c r="F28" s="574"/>
      <c r="G28" s="574"/>
      <c r="H28" s="574"/>
      <c r="I28" s="574"/>
      <c r="J28" s="574"/>
      <c r="K28" s="574"/>
      <c r="L28" s="575"/>
    </row>
    <row r="29" spans="1:12" ht="136.5" customHeight="1" x14ac:dyDescent="0.25">
      <c r="A29" s="128">
        <v>20</v>
      </c>
      <c r="B29" s="406" t="s">
        <v>3402</v>
      </c>
      <c r="C29" s="406"/>
      <c r="D29" s="441" t="s">
        <v>3497</v>
      </c>
      <c r="E29" s="442"/>
      <c r="F29" s="442"/>
      <c r="G29" s="442"/>
      <c r="H29" s="442"/>
      <c r="I29" s="442"/>
      <c r="J29" s="442"/>
      <c r="K29" s="442"/>
      <c r="L29" s="443"/>
    </row>
    <row r="30" spans="1:12" ht="304.5" customHeight="1" thickBot="1" x14ac:dyDescent="0.3">
      <c r="A30" s="128">
        <v>21</v>
      </c>
      <c r="B30" s="431" t="s">
        <v>3404</v>
      </c>
      <c r="C30" s="431"/>
      <c r="D30" s="570" t="s">
        <v>3498</v>
      </c>
      <c r="E30" s="571"/>
      <c r="F30" s="571"/>
      <c r="G30" s="571"/>
      <c r="H30" s="571"/>
      <c r="I30" s="571"/>
      <c r="J30" s="571"/>
      <c r="K30" s="571"/>
      <c r="L30" s="572"/>
    </row>
    <row r="31" spans="1:12" ht="15.75" thickBot="1" x14ac:dyDescent="0.3">
      <c r="A31" s="421"/>
      <c r="B31" s="421"/>
      <c r="C31" s="421"/>
      <c r="D31" s="421"/>
      <c r="E31" s="421"/>
      <c r="F31" s="421"/>
      <c r="G31" s="421"/>
      <c r="H31" s="421"/>
      <c r="I31" s="421"/>
      <c r="J31" s="421"/>
      <c r="K31" s="421"/>
      <c r="L31" s="421"/>
    </row>
    <row r="32" spans="1:12" ht="51" customHeight="1" x14ac:dyDescent="0.25">
      <c r="A32" s="129">
        <v>22</v>
      </c>
      <c r="B32" s="423" t="s">
        <v>3485</v>
      </c>
      <c r="C32" s="423"/>
      <c r="D32" s="424" t="s">
        <v>3406</v>
      </c>
      <c r="E32" s="424"/>
      <c r="F32" s="569" t="s">
        <v>3499</v>
      </c>
      <c r="G32" s="569"/>
      <c r="H32" s="426" t="s">
        <v>3408</v>
      </c>
      <c r="I32" s="427"/>
      <c r="J32" s="428" t="s">
        <v>3500</v>
      </c>
      <c r="K32" s="429"/>
      <c r="L32" s="430"/>
    </row>
    <row r="33" spans="1:13" ht="45.75" customHeight="1" thickBot="1" x14ac:dyDescent="0.3">
      <c r="A33" s="126">
        <v>23</v>
      </c>
      <c r="B33" s="417" t="s">
        <v>3410</v>
      </c>
      <c r="C33" s="418"/>
      <c r="D33" s="567" t="s">
        <v>3501</v>
      </c>
      <c r="E33" s="567"/>
      <c r="F33" s="567"/>
      <c r="G33" s="567"/>
      <c r="H33" s="567"/>
      <c r="I33" s="567"/>
      <c r="J33" s="567"/>
      <c r="K33" s="567"/>
      <c r="L33" s="568"/>
    </row>
    <row r="34" spans="1:13" ht="15.75" thickBot="1" x14ac:dyDescent="0.3">
      <c r="A34" s="421"/>
      <c r="B34" s="421"/>
      <c r="C34" s="421"/>
      <c r="D34" s="421"/>
      <c r="E34" s="421"/>
      <c r="F34" s="421"/>
      <c r="G34" s="421"/>
      <c r="H34" s="421"/>
      <c r="I34" s="421"/>
      <c r="J34" s="421"/>
      <c r="K34" s="421"/>
      <c r="L34" s="421"/>
    </row>
    <row r="35" spans="1:13" ht="30" customHeight="1" x14ac:dyDescent="0.25">
      <c r="A35" s="422" t="s">
        <v>3411</v>
      </c>
      <c r="B35" s="412"/>
      <c r="C35" s="412"/>
      <c r="D35" s="130" t="s">
        <v>3412</v>
      </c>
      <c r="E35" s="130">
        <v>2017</v>
      </c>
      <c r="F35" s="130">
        <v>2018</v>
      </c>
      <c r="G35" s="130">
        <v>2019</v>
      </c>
      <c r="H35" s="130">
        <v>2020</v>
      </c>
      <c r="I35" s="130">
        <v>2021</v>
      </c>
      <c r="J35" s="130">
        <v>2022</v>
      </c>
      <c r="K35" s="130">
        <v>2023</v>
      </c>
      <c r="L35" s="131" t="s">
        <v>3413</v>
      </c>
    </row>
    <row r="36" spans="1:13" ht="48" customHeight="1" x14ac:dyDescent="0.25">
      <c r="A36" s="128">
        <v>24</v>
      </c>
      <c r="B36" s="406" t="s">
        <v>3414</v>
      </c>
      <c r="C36" s="406"/>
      <c r="D36" s="133"/>
      <c r="E36" s="133"/>
      <c r="F36" s="145"/>
      <c r="G36" s="145">
        <v>4559166.67</v>
      </c>
      <c r="H36" s="145">
        <v>17440833.329999998</v>
      </c>
      <c r="I36" s="145"/>
      <c r="J36" s="145"/>
      <c r="K36" s="145"/>
      <c r="L36" s="146">
        <f>SUM(D36:K36)</f>
        <v>22000000</v>
      </c>
    </row>
    <row r="37" spans="1:13" ht="36.75" customHeight="1" x14ac:dyDescent="0.25">
      <c r="A37" s="128">
        <v>25</v>
      </c>
      <c r="B37" s="406" t="s">
        <v>3415</v>
      </c>
      <c r="C37" s="406"/>
      <c r="D37" s="133"/>
      <c r="E37" s="133"/>
      <c r="F37" s="145"/>
      <c r="G37" s="144">
        <v>4559166.67</v>
      </c>
      <c r="H37" s="145">
        <v>17440833.329999998</v>
      </c>
      <c r="I37" s="145"/>
      <c r="J37" s="145"/>
      <c r="K37" s="145"/>
      <c r="L37" s="146">
        <f>SUM(D37:K37)</f>
        <v>22000000</v>
      </c>
    </row>
    <row r="38" spans="1:13" ht="29.25" customHeight="1" x14ac:dyDescent="0.25">
      <c r="A38" s="128">
        <v>26</v>
      </c>
      <c r="B38" s="406" t="s">
        <v>3416</v>
      </c>
      <c r="C38" s="406"/>
      <c r="D38" s="133"/>
      <c r="E38" s="133"/>
      <c r="F38" s="145"/>
      <c r="G38" s="145">
        <f>G37*0.15</f>
        <v>683875.00049999997</v>
      </c>
      <c r="H38" s="145">
        <f>H37*0.15</f>
        <v>2616124.9994999995</v>
      </c>
      <c r="I38" s="145"/>
      <c r="J38" s="145"/>
      <c r="K38" s="145"/>
      <c r="L38" s="146">
        <f>SUM(D38:K38)</f>
        <v>3299999.9999999995</v>
      </c>
      <c r="M38" s="50"/>
    </row>
    <row r="39" spans="1:13" ht="39" customHeight="1" thickBot="1" x14ac:dyDescent="0.3">
      <c r="A39" s="126">
        <v>27</v>
      </c>
      <c r="B39" s="407" t="s">
        <v>3417</v>
      </c>
      <c r="C39" s="407"/>
      <c r="D39" s="137">
        <v>0</v>
      </c>
      <c r="E39" s="137">
        <v>0</v>
      </c>
      <c r="F39" s="137">
        <v>0</v>
      </c>
      <c r="G39" s="137">
        <f>G38/G37</f>
        <v>0.15</v>
      </c>
      <c r="H39" s="137">
        <f>H38/H37</f>
        <v>0.15</v>
      </c>
      <c r="I39" s="137">
        <v>0</v>
      </c>
      <c r="J39" s="137">
        <v>0</v>
      </c>
      <c r="K39" s="137">
        <v>0</v>
      </c>
      <c r="L39" s="138">
        <f>L38/L37</f>
        <v>0.14999999999999997</v>
      </c>
    </row>
    <row r="40" spans="1:13" ht="15.75" thickBot="1" x14ac:dyDescent="0.3">
      <c r="A40" s="408"/>
      <c r="B40" s="408"/>
      <c r="C40" s="408"/>
      <c r="D40" s="408"/>
      <c r="E40" s="408"/>
      <c r="F40" s="408"/>
      <c r="G40" s="408"/>
      <c r="H40" s="408"/>
      <c r="I40" s="408"/>
      <c r="J40" s="408"/>
      <c r="K40" s="408"/>
      <c r="L40" s="408"/>
    </row>
    <row r="41" spans="1:13" x14ac:dyDescent="0.25">
      <c r="A41" s="379">
        <v>28</v>
      </c>
      <c r="B41" s="412" t="s">
        <v>3418</v>
      </c>
      <c r="C41" s="412"/>
      <c r="D41" s="412"/>
      <c r="E41" s="412"/>
      <c r="F41" s="412"/>
      <c r="G41" s="412"/>
      <c r="H41" s="412"/>
      <c r="I41" s="412"/>
      <c r="J41" s="412"/>
      <c r="K41" s="412"/>
      <c r="L41" s="413"/>
    </row>
    <row r="42" spans="1:13" x14ac:dyDescent="0.25">
      <c r="A42" s="380"/>
      <c r="B42" s="414" t="s">
        <v>3419</v>
      </c>
      <c r="C42" s="414"/>
      <c r="D42" s="386" t="s">
        <v>3420</v>
      </c>
      <c r="E42" s="415"/>
      <c r="F42" s="415"/>
      <c r="G42" s="415"/>
      <c r="H42" s="415"/>
      <c r="I42" s="415"/>
      <c r="J42" s="387"/>
      <c r="K42" s="386" t="s">
        <v>3421</v>
      </c>
      <c r="L42" s="416"/>
    </row>
    <row r="43" spans="1:13" ht="99" customHeight="1" x14ac:dyDescent="0.25">
      <c r="A43" s="380"/>
      <c r="B43" s="404" t="s">
        <v>3502</v>
      </c>
      <c r="C43" s="404"/>
      <c r="D43" s="562" t="s">
        <v>3503</v>
      </c>
      <c r="E43" s="562"/>
      <c r="F43" s="562"/>
      <c r="G43" s="562"/>
      <c r="H43" s="562"/>
      <c r="I43" s="562"/>
      <c r="J43" s="562"/>
      <c r="K43" s="397">
        <v>18854500</v>
      </c>
      <c r="L43" s="397"/>
    </row>
    <row r="44" spans="1:13" ht="69" customHeight="1" thickBot="1" x14ac:dyDescent="0.3">
      <c r="A44" s="566"/>
      <c r="B44" s="563" t="s">
        <v>3487</v>
      </c>
      <c r="C44" s="563"/>
      <c r="D44" s="564" t="s">
        <v>3504</v>
      </c>
      <c r="E44" s="565"/>
      <c r="F44" s="565"/>
      <c r="G44" s="565"/>
      <c r="H44" s="565"/>
      <c r="I44" s="565"/>
      <c r="J44" s="565"/>
      <c r="K44" s="397">
        <v>3145500</v>
      </c>
      <c r="L44" s="397"/>
    </row>
    <row r="45" spans="1:13" ht="15.75" thickBot="1" x14ac:dyDescent="0.3">
      <c r="A45" s="421"/>
      <c r="B45" s="378"/>
      <c r="C45" s="378"/>
      <c r="D45" s="378"/>
      <c r="E45" s="378"/>
      <c r="F45" s="378"/>
      <c r="G45" s="378"/>
      <c r="H45" s="378"/>
      <c r="I45" s="378"/>
      <c r="J45" s="378"/>
      <c r="K45" s="378"/>
      <c r="L45" s="378"/>
    </row>
    <row r="46" spans="1:13" x14ac:dyDescent="0.25">
      <c r="A46" s="379">
        <v>29</v>
      </c>
      <c r="B46" s="381" t="s">
        <v>3431</v>
      </c>
      <c r="C46" s="381"/>
      <c r="D46" s="381"/>
      <c r="E46" s="381"/>
      <c r="F46" s="381"/>
      <c r="G46" s="381"/>
      <c r="H46" s="381"/>
      <c r="I46" s="381"/>
      <c r="J46" s="381"/>
      <c r="K46" s="381"/>
      <c r="L46" s="382"/>
    </row>
    <row r="47" spans="1:13" ht="36" customHeight="1" x14ac:dyDescent="0.25">
      <c r="A47" s="380"/>
      <c r="B47" s="383" t="s">
        <v>3432</v>
      </c>
      <c r="C47" s="384"/>
      <c r="D47" s="385"/>
      <c r="E47" s="383" t="s">
        <v>3433</v>
      </c>
      <c r="F47" s="385"/>
      <c r="G47" s="383" t="s">
        <v>3434</v>
      </c>
      <c r="H47" s="385"/>
      <c r="I47" s="386" t="s">
        <v>3435</v>
      </c>
      <c r="J47" s="387"/>
      <c r="K47" s="388" t="s">
        <v>3436</v>
      </c>
      <c r="L47" s="389"/>
    </row>
    <row r="48" spans="1:13" ht="33.75" customHeight="1" x14ac:dyDescent="0.25">
      <c r="A48" s="380"/>
      <c r="B48" s="390"/>
      <c r="C48" s="391"/>
      <c r="D48" s="392"/>
      <c r="E48" s="139"/>
      <c r="F48" s="140"/>
      <c r="G48" s="139"/>
      <c r="H48" s="140"/>
      <c r="I48" s="361" t="s">
        <v>3437</v>
      </c>
      <c r="J48" s="301"/>
      <c r="K48" s="139"/>
      <c r="L48" s="141"/>
    </row>
    <row r="49" spans="1:12" ht="42.75" customHeight="1" x14ac:dyDescent="0.25">
      <c r="A49" s="380"/>
      <c r="B49" s="364" t="s">
        <v>3438</v>
      </c>
      <c r="C49" s="365"/>
      <c r="D49" s="366"/>
      <c r="E49" s="367" t="s">
        <v>3439</v>
      </c>
      <c r="F49" s="368"/>
      <c r="G49" s="367" t="s">
        <v>3440</v>
      </c>
      <c r="H49" s="368"/>
      <c r="I49" s="362">
        <f>33466</f>
        <v>33466</v>
      </c>
      <c r="J49" s="301"/>
      <c r="K49" s="369" t="s">
        <v>3441</v>
      </c>
      <c r="L49" s="370"/>
    </row>
    <row r="50" spans="1:12" ht="24" customHeight="1" x14ac:dyDescent="0.25">
      <c r="A50" s="380"/>
      <c r="B50" s="364" t="s">
        <v>3443</v>
      </c>
      <c r="C50" s="365"/>
      <c r="D50" s="366"/>
      <c r="E50" s="367" t="s">
        <v>3444</v>
      </c>
      <c r="F50" s="368"/>
      <c r="G50" s="367" t="s">
        <v>3445</v>
      </c>
      <c r="H50" s="368"/>
      <c r="I50" s="362">
        <v>1</v>
      </c>
      <c r="J50" s="301"/>
      <c r="K50" s="367" t="s">
        <v>3446</v>
      </c>
      <c r="L50" s="393"/>
    </row>
    <row r="51" spans="1:12" ht="41.25" customHeight="1" x14ac:dyDescent="0.25">
      <c r="A51" s="380"/>
      <c r="B51" s="364" t="s">
        <v>3447</v>
      </c>
      <c r="C51" s="365"/>
      <c r="D51" s="366"/>
      <c r="E51" s="367" t="s">
        <v>3444</v>
      </c>
      <c r="F51" s="368"/>
      <c r="G51" s="367" t="s">
        <v>3445</v>
      </c>
      <c r="H51" s="368"/>
      <c r="I51" s="362">
        <v>1</v>
      </c>
      <c r="J51" s="301"/>
      <c r="K51" s="367" t="s">
        <v>3446</v>
      </c>
      <c r="L51" s="393"/>
    </row>
    <row r="52" spans="1:12" ht="42" customHeight="1" x14ac:dyDescent="0.25">
      <c r="A52" s="380"/>
      <c r="B52" s="364" t="s">
        <v>3448</v>
      </c>
      <c r="C52" s="365"/>
      <c r="D52" s="366"/>
      <c r="E52" s="367" t="s">
        <v>3444</v>
      </c>
      <c r="F52" s="368"/>
      <c r="G52" s="367" t="s">
        <v>3449</v>
      </c>
      <c r="H52" s="368"/>
      <c r="I52" s="362">
        <v>2933000</v>
      </c>
      <c r="J52" s="301"/>
      <c r="K52" s="369" t="s">
        <v>3450</v>
      </c>
      <c r="L52" s="370"/>
    </row>
    <row r="53" spans="1:12" ht="46.5" customHeight="1" x14ac:dyDescent="0.25">
      <c r="A53" s="380"/>
      <c r="B53" s="364" t="s">
        <v>3451</v>
      </c>
      <c r="C53" s="365"/>
      <c r="D53" s="366"/>
      <c r="E53" s="367" t="s">
        <v>3439</v>
      </c>
      <c r="F53" s="368"/>
      <c r="G53" s="367" t="s">
        <v>3452</v>
      </c>
      <c r="H53" s="368"/>
      <c r="I53" s="362">
        <v>0</v>
      </c>
      <c r="J53" s="363"/>
      <c r="K53" s="369" t="s">
        <v>3442</v>
      </c>
      <c r="L53" s="370"/>
    </row>
    <row r="54" spans="1:12" ht="33.75" customHeight="1" x14ac:dyDescent="0.25">
      <c r="A54" s="380"/>
      <c r="B54" s="364" t="s">
        <v>3453</v>
      </c>
      <c r="C54" s="365"/>
      <c r="D54" s="366"/>
      <c r="E54" s="367" t="s">
        <v>3439</v>
      </c>
      <c r="F54" s="368"/>
      <c r="G54" s="367" t="s">
        <v>3452</v>
      </c>
      <c r="H54" s="368"/>
      <c r="I54" s="362">
        <v>0</v>
      </c>
      <c r="J54" s="363"/>
      <c r="K54" s="369" t="s">
        <v>3442</v>
      </c>
      <c r="L54" s="370"/>
    </row>
    <row r="55" spans="1:12" ht="52.5" customHeight="1" thickBot="1" x14ac:dyDescent="0.3">
      <c r="A55" s="380"/>
      <c r="B55" s="371" t="s">
        <v>3454</v>
      </c>
      <c r="C55" s="372"/>
      <c r="D55" s="373"/>
      <c r="E55" s="374" t="s">
        <v>3444</v>
      </c>
      <c r="F55" s="375"/>
      <c r="G55" s="374" t="s">
        <v>3445</v>
      </c>
      <c r="H55" s="375"/>
      <c r="I55" s="376">
        <v>0</v>
      </c>
      <c r="J55" s="377"/>
      <c r="K55" s="369" t="s">
        <v>3442</v>
      </c>
      <c r="L55" s="370"/>
    </row>
    <row r="56" spans="1:12" ht="15.75" thickBot="1" x14ac:dyDescent="0.3">
      <c r="A56" s="357"/>
      <c r="B56" s="357"/>
      <c r="C56" s="357"/>
      <c r="D56" s="357"/>
      <c r="E56" s="357"/>
      <c r="F56" s="357"/>
      <c r="G56" s="357"/>
      <c r="H56" s="357"/>
      <c r="I56" s="357"/>
      <c r="J56" s="357"/>
      <c r="K56" s="357"/>
      <c r="L56" s="357"/>
    </row>
    <row r="57" spans="1:12" ht="15.75" thickBot="1" x14ac:dyDescent="0.3">
      <c r="A57" s="104">
        <v>30</v>
      </c>
      <c r="B57" s="358" t="s">
        <v>3257</v>
      </c>
      <c r="C57" s="358"/>
      <c r="D57" s="359" t="s">
        <v>3258</v>
      </c>
      <c r="E57" s="359"/>
      <c r="F57" s="359"/>
      <c r="G57" s="359"/>
      <c r="H57" s="359"/>
      <c r="I57" s="359"/>
      <c r="J57" s="359"/>
      <c r="K57" s="359"/>
      <c r="L57" s="360"/>
    </row>
  </sheetData>
  <mergeCells count="129">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B25:C25"/>
    <mergeCell ref="D25:L25"/>
    <mergeCell ref="A19:L19"/>
    <mergeCell ref="B20:C20"/>
    <mergeCell ref="D20:L20"/>
    <mergeCell ref="B21:C21"/>
    <mergeCell ref="D21:L21"/>
    <mergeCell ref="B22:C22"/>
    <mergeCell ref="D22:L22"/>
    <mergeCell ref="B30:C30"/>
    <mergeCell ref="D30:L30"/>
    <mergeCell ref="B26:C26"/>
    <mergeCell ref="D26:L26"/>
    <mergeCell ref="A27:L27"/>
    <mergeCell ref="B28:C28"/>
    <mergeCell ref="D28:L28"/>
    <mergeCell ref="B29:C29"/>
    <mergeCell ref="D29:L29"/>
    <mergeCell ref="B33:C33"/>
    <mergeCell ref="D33:L33"/>
    <mergeCell ref="A34:L34"/>
    <mergeCell ref="A35:C35"/>
    <mergeCell ref="B36:C36"/>
    <mergeCell ref="B37:C37"/>
    <mergeCell ref="A31:L31"/>
    <mergeCell ref="B32:C32"/>
    <mergeCell ref="D32:E32"/>
    <mergeCell ref="F32:G32"/>
    <mergeCell ref="H32:I32"/>
    <mergeCell ref="J32:L32"/>
    <mergeCell ref="D43:J43"/>
    <mergeCell ref="K43:L43"/>
    <mergeCell ref="B44:C44"/>
    <mergeCell ref="D44:J44"/>
    <mergeCell ref="K44:L44"/>
    <mergeCell ref="A45:L45"/>
    <mergeCell ref="B38:C38"/>
    <mergeCell ref="B39:C39"/>
    <mergeCell ref="A40:L40"/>
    <mergeCell ref="A41:A44"/>
    <mergeCell ref="B41:L41"/>
    <mergeCell ref="B42:C42"/>
    <mergeCell ref="D42:J42"/>
    <mergeCell ref="K42:L42"/>
    <mergeCell ref="B43:C43"/>
    <mergeCell ref="G49:H49"/>
    <mergeCell ref="K49:L49"/>
    <mergeCell ref="A46:A55"/>
    <mergeCell ref="B46:L46"/>
    <mergeCell ref="B47:D47"/>
    <mergeCell ref="E47:F47"/>
    <mergeCell ref="G47:H47"/>
    <mergeCell ref="I47:J47"/>
    <mergeCell ref="K47:L47"/>
    <mergeCell ref="B48:D48"/>
    <mergeCell ref="B49:D49"/>
    <mergeCell ref="E49:F49"/>
    <mergeCell ref="E53:F53"/>
    <mergeCell ref="G53:H53"/>
    <mergeCell ref="K53:L53"/>
    <mergeCell ref="B50:D50"/>
    <mergeCell ref="E50:F50"/>
    <mergeCell ref="G50:H50"/>
    <mergeCell ref="K50:L50"/>
    <mergeCell ref="B51:D51"/>
    <mergeCell ref="E51:F51"/>
    <mergeCell ref="G51:H51"/>
    <mergeCell ref="K51:L51"/>
    <mergeCell ref="A56:L56"/>
    <mergeCell ref="B57:C57"/>
    <mergeCell ref="D57:L57"/>
    <mergeCell ref="I48:J48"/>
    <mergeCell ref="I49:J49"/>
    <mergeCell ref="I50:J50"/>
    <mergeCell ref="I51:J51"/>
    <mergeCell ref="I52:J52"/>
    <mergeCell ref="I53:J53"/>
    <mergeCell ref="I54:J54"/>
    <mergeCell ref="B54:D54"/>
    <mergeCell ref="E54:F54"/>
    <mergeCell ref="G54:H54"/>
    <mergeCell ref="K54:L54"/>
    <mergeCell ref="B55:D55"/>
    <mergeCell ref="E55:F55"/>
    <mergeCell ref="G55:H55"/>
    <mergeCell ref="K55:L55"/>
    <mergeCell ref="I55:J55"/>
    <mergeCell ref="B52:D52"/>
    <mergeCell ref="E52:F52"/>
    <mergeCell ref="G52:H52"/>
    <mergeCell ref="K52:L52"/>
    <mergeCell ref="B53:D53"/>
  </mergeCells>
  <conditionalFormatting sqref="F32:G32 D21:D25">
    <cfRule type="containsText" dxfId="11" priority="1" stopIfTrue="1" operator="containsText" text="wybierz">
      <formula>NOT(ISERROR(SEARCH("wybierz",D21)))</formula>
    </cfRule>
  </conditionalFormatting>
  <dataValidations count="7">
    <dataValidation type="list" allowBlank="1" showInputMessage="1" showErrorMessage="1" sqref="D17:L17">
      <formula1>$A$80:$A$83</formula1>
    </dataValidation>
    <dataValidation type="list" allowBlank="1" showInputMessage="1" showErrorMessage="1" prompt="wybierz Program z listy" sqref="E10:L10">
      <formula1>$A$60:$A$77</formula1>
    </dataValidation>
    <dataValidation type="list" allowBlank="1" showInputMessage="1" showErrorMessage="1" prompt="wybierz PI z listy" sqref="D22:L22">
      <formula1>$A$135:$A$140</formula1>
    </dataValidation>
    <dataValidation allowBlank="1" showInputMessage="1" showErrorMessage="1" prompt="zgodnie z właściwym PO" sqref="E11:L13"/>
    <dataValidation type="list" allowBlank="1" showInputMessage="1" showErrorMessage="1" prompt="wybierz narzędzie PP" sqref="D18:L18">
      <formula1>$A$86:$A$122</formula1>
    </dataValidation>
    <dataValidation type="list" allowBlank="1" showInputMessage="1" showErrorMessage="1" prompt="wybierz fundusz" sqref="D20:L20">
      <formula1>$A$125:$A$126</formula1>
    </dataValidation>
    <dataValidation type="list" allowBlank="1" showInputMessage="1" showErrorMessage="1" prompt="wybierz Cel Tematyczny" sqref="D21:L21">
      <formula1>$A$129:$A$132</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tabColor theme="9" tint="0.59999389629810485"/>
  </sheetPr>
  <dimension ref="A1:L59"/>
  <sheetViews>
    <sheetView topLeftCell="A31" workbookViewId="0">
      <selection activeCell="F2" sqref="F2:L2"/>
    </sheetView>
  </sheetViews>
  <sheetFormatPr defaultRowHeight="15" x14ac:dyDescent="0.25"/>
  <cols>
    <col min="3" max="3" width="19.42578125" customWidth="1"/>
    <col min="8" max="8" width="13" customWidth="1"/>
    <col min="9" max="10" width="12" customWidth="1"/>
    <col min="11" max="11" width="12.5703125" customWidth="1"/>
    <col min="12" max="12" width="105.140625" customWidth="1"/>
    <col min="13" max="13" width="11.42578125" bestFit="1" customWidth="1"/>
  </cols>
  <sheetData>
    <row r="1" spans="1:12" x14ac:dyDescent="0.25">
      <c r="A1" s="492" t="s">
        <v>3365</v>
      </c>
      <c r="B1" s="493"/>
      <c r="C1" s="493"/>
      <c r="D1" s="493"/>
      <c r="E1" s="493"/>
      <c r="F1" s="493"/>
      <c r="G1" s="493"/>
      <c r="H1" s="493"/>
      <c r="I1" s="493"/>
      <c r="J1" s="493"/>
      <c r="K1" s="493"/>
      <c r="L1" s="494"/>
    </row>
    <row r="2" spans="1:12" ht="15.75" thickBot="1" x14ac:dyDescent="0.3">
      <c r="A2" s="123">
        <v>1</v>
      </c>
      <c r="B2" s="495" t="s">
        <v>3366</v>
      </c>
      <c r="C2" s="495"/>
      <c r="D2" s="495"/>
      <c r="E2" s="496"/>
      <c r="F2" s="497" t="s">
        <v>3356</v>
      </c>
      <c r="G2" s="497"/>
      <c r="H2" s="497"/>
      <c r="I2" s="497"/>
      <c r="J2" s="497"/>
      <c r="K2" s="497"/>
      <c r="L2" s="498"/>
    </row>
    <row r="3" spans="1:12" ht="15.75" thickBot="1" x14ac:dyDescent="0.3">
      <c r="A3" s="458"/>
      <c r="B3" s="459"/>
      <c r="C3" s="459"/>
      <c r="D3" s="459"/>
      <c r="E3" s="459"/>
      <c r="F3" s="459"/>
      <c r="G3" s="459"/>
      <c r="H3" s="459"/>
      <c r="I3" s="459"/>
      <c r="J3" s="459"/>
      <c r="K3" s="459"/>
      <c r="L3" s="460"/>
    </row>
    <row r="4" spans="1:12" x14ac:dyDescent="0.25">
      <c r="A4" s="461" t="s">
        <v>0</v>
      </c>
      <c r="B4" s="462"/>
      <c r="C4" s="462"/>
      <c r="D4" s="462"/>
      <c r="E4" s="462"/>
      <c r="F4" s="462"/>
      <c r="G4" s="462"/>
      <c r="H4" s="462"/>
      <c r="I4" s="462"/>
      <c r="J4" s="462"/>
      <c r="K4" s="499"/>
      <c r="L4" s="500"/>
    </row>
    <row r="5" spans="1:12" ht="35.25" customHeight="1" x14ac:dyDescent="0.25">
      <c r="A5" s="124">
        <v>2</v>
      </c>
      <c r="B5" s="470" t="s">
        <v>3367</v>
      </c>
      <c r="C5" s="470"/>
      <c r="D5" s="470"/>
      <c r="E5" s="482" t="s">
        <v>3328</v>
      </c>
      <c r="F5" s="482"/>
      <c r="G5" s="482"/>
      <c r="H5" s="482"/>
      <c r="I5" s="482"/>
      <c r="J5" s="482"/>
      <c r="K5" s="482"/>
      <c r="L5" s="483"/>
    </row>
    <row r="6" spans="1:12" ht="29.25" customHeight="1" x14ac:dyDescent="0.25">
      <c r="A6" s="481">
        <v>3</v>
      </c>
      <c r="B6" s="470" t="s">
        <v>3368</v>
      </c>
      <c r="C6" s="470"/>
      <c r="D6" s="470"/>
      <c r="E6" s="482" t="s">
        <v>3505</v>
      </c>
      <c r="F6" s="482"/>
      <c r="G6" s="482"/>
      <c r="H6" s="482"/>
      <c r="I6" s="482"/>
      <c r="J6" s="482"/>
      <c r="K6" s="482"/>
      <c r="L6" s="483"/>
    </row>
    <row r="7" spans="1:12" x14ac:dyDescent="0.25">
      <c r="A7" s="481"/>
      <c r="B7" s="470"/>
      <c r="C7" s="470"/>
      <c r="D7" s="470"/>
      <c r="E7" s="125" t="s">
        <v>3370</v>
      </c>
      <c r="F7" s="484" t="s">
        <v>337</v>
      </c>
      <c r="G7" s="484"/>
      <c r="H7" s="484"/>
      <c r="I7" s="125" t="s">
        <v>3371</v>
      </c>
      <c r="J7" s="485" t="s">
        <v>3506</v>
      </c>
      <c r="K7" s="486"/>
      <c r="L7" s="487"/>
    </row>
    <row r="8" spans="1:12" x14ac:dyDescent="0.25">
      <c r="A8" s="481">
        <v>4</v>
      </c>
      <c r="B8" s="470" t="s">
        <v>3372</v>
      </c>
      <c r="C8" s="470"/>
      <c r="D8" s="470"/>
      <c r="E8" s="482" t="s">
        <v>3373</v>
      </c>
      <c r="F8" s="482"/>
      <c r="G8" s="482"/>
      <c r="H8" s="482"/>
      <c r="I8" s="482"/>
      <c r="J8" s="482"/>
      <c r="K8" s="482"/>
      <c r="L8" s="483"/>
    </row>
    <row r="9" spans="1:12" x14ac:dyDescent="0.25">
      <c r="A9" s="481"/>
      <c r="B9" s="470"/>
      <c r="C9" s="470"/>
      <c r="D9" s="470"/>
      <c r="E9" s="125" t="s">
        <v>3370</v>
      </c>
      <c r="F9" s="484" t="s">
        <v>3374</v>
      </c>
      <c r="G9" s="484"/>
      <c r="H9" s="484"/>
      <c r="I9" s="125" t="s">
        <v>3371</v>
      </c>
      <c r="J9" s="485" t="s">
        <v>3375</v>
      </c>
      <c r="K9" s="486"/>
      <c r="L9" s="487"/>
    </row>
    <row r="10" spans="1:12" ht="31.5" customHeight="1" x14ac:dyDescent="0.25">
      <c r="A10" s="124">
        <v>5</v>
      </c>
      <c r="B10" s="470" t="s">
        <v>11</v>
      </c>
      <c r="C10" s="470"/>
      <c r="D10" s="470"/>
      <c r="E10" s="404" t="s">
        <v>14</v>
      </c>
      <c r="F10" s="404"/>
      <c r="G10" s="404"/>
      <c r="H10" s="404"/>
      <c r="I10" s="404"/>
      <c r="J10" s="404"/>
      <c r="K10" s="476"/>
      <c r="L10" s="477"/>
    </row>
    <row r="11" spans="1:12" ht="25.5" customHeight="1" x14ac:dyDescent="0.25">
      <c r="A11" s="124">
        <v>6</v>
      </c>
      <c r="B11" s="470" t="s">
        <v>3376</v>
      </c>
      <c r="C11" s="470"/>
      <c r="D11" s="470"/>
      <c r="E11" s="478" t="s">
        <v>3377</v>
      </c>
      <c r="F11" s="478"/>
      <c r="G11" s="478"/>
      <c r="H11" s="478"/>
      <c r="I11" s="478"/>
      <c r="J11" s="478"/>
      <c r="K11" s="478"/>
      <c r="L11" s="479"/>
    </row>
    <row r="12" spans="1:12" ht="24" customHeight="1" x14ac:dyDescent="0.25">
      <c r="A12" s="124">
        <v>7</v>
      </c>
      <c r="B12" s="470" t="s">
        <v>3378</v>
      </c>
      <c r="C12" s="470"/>
      <c r="D12" s="470"/>
      <c r="E12" s="404" t="s">
        <v>3379</v>
      </c>
      <c r="F12" s="404"/>
      <c r="G12" s="404"/>
      <c r="H12" s="404"/>
      <c r="I12" s="404"/>
      <c r="J12" s="404"/>
      <c r="K12" s="404"/>
      <c r="L12" s="480"/>
    </row>
    <row r="13" spans="1:12" ht="22.5" customHeight="1" x14ac:dyDescent="0.25">
      <c r="A13" s="124">
        <v>8</v>
      </c>
      <c r="B13" s="470" t="s">
        <v>3380</v>
      </c>
      <c r="C13" s="470"/>
      <c r="D13" s="470"/>
      <c r="E13" s="471" t="s">
        <v>3374</v>
      </c>
      <c r="F13" s="471"/>
      <c r="G13" s="471"/>
      <c r="H13" s="471"/>
      <c r="I13" s="471"/>
      <c r="J13" s="471"/>
      <c r="K13" s="471"/>
      <c r="L13" s="472"/>
    </row>
    <row r="14" spans="1:12" ht="79.5" customHeight="1" thickBot="1" x14ac:dyDescent="0.3">
      <c r="A14" s="124">
        <v>9</v>
      </c>
      <c r="B14" s="470" t="s">
        <v>2</v>
      </c>
      <c r="C14" s="470"/>
      <c r="D14" s="470"/>
      <c r="E14" s="597" t="s">
        <v>3507</v>
      </c>
      <c r="F14" s="598"/>
      <c r="G14" s="598"/>
      <c r="H14" s="598"/>
      <c r="I14" s="598"/>
      <c r="J14" s="598"/>
      <c r="K14" s="598"/>
      <c r="L14" s="599"/>
    </row>
    <row r="15" spans="1:12" ht="15.75" thickBot="1" x14ac:dyDescent="0.3">
      <c r="A15" s="458"/>
      <c r="B15" s="459"/>
      <c r="C15" s="459"/>
      <c r="D15" s="459"/>
      <c r="E15" s="459"/>
      <c r="F15" s="459"/>
      <c r="G15" s="459"/>
      <c r="H15" s="459"/>
      <c r="I15" s="459"/>
      <c r="J15" s="459"/>
      <c r="K15" s="459"/>
      <c r="L15" s="460"/>
    </row>
    <row r="16" spans="1:12" x14ac:dyDescent="0.25">
      <c r="A16" s="461" t="s">
        <v>3382</v>
      </c>
      <c r="B16" s="462"/>
      <c r="C16" s="462"/>
      <c r="D16" s="462"/>
      <c r="E16" s="462"/>
      <c r="F16" s="462"/>
      <c r="G16" s="462"/>
      <c r="H16" s="462"/>
      <c r="I16" s="462"/>
      <c r="J16" s="462"/>
      <c r="K16" s="462"/>
      <c r="L16" s="463"/>
    </row>
    <row r="17" spans="1:12" ht="42.75" customHeight="1" x14ac:dyDescent="0.25">
      <c r="A17" s="124">
        <v>10</v>
      </c>
      <c r="B17" s="431" t="s">
        <v>3383</v>
      </c>
      <c r="C17" s="431"/>
      <c r="D17" s="464" t="s">
        <v>3463</v>
      </c>
      <c r="E17" s="464"/>
      <c r="F17" s="464"/>
      <c r="G17" s="464"/>
      <c r="H17" s="464"/>
      <c r="I17" s="464"/>
      <c r="J17" s="464"/>
      <c r="K17" s="464"/>
      <c r="L17" s="465"/>
    </row>
    <row r="18" spans="1:12" ht="54.75" customHeight="1" thickBot="1" x14ac:dyDescent="0.3">
      <c r="A18" s="126">
        <v>11</v>
      </c>
      <c r="B18" s="466" t="s">
        <v>3385</v>
      </c>
      <c r="C18" s="466"/>
      <c r="D18" s="519" t="s">
        <v>3464</v>
      </c>
      <c r="E18" s="519"/>
      <c r="F18" s="519"/>
      <c r="G18" s="519"/>
      <c r="H18" s="519"/>
      <c r="I18" s="519"/>
      <c r="J18" s="519"/>
      <c r="K18" s="519"/>
      <c r="L18" s="520"/>
    </row>
    <row r="19" spans="1:12" ht="15.75" thickBot="1" x14ac:dyDescent="0.3">
      <c r="A19" s="421"/>
      <c r="B19" s="421"/>
      <c r="C19" s="421"/>
      <c r="D19" s="421"/>
      <c r="E19" s="421"/>
      <c r="F19" s="421"/>
      <c r="G19" s="421"/>
      <c r="H19" s="421"/>
      <c r="I19" s="421"/>
      <c r="J19" s="421"/>
      <c r="K19" s="421"/>
      <c r="L19" s="421"/>
    </row>
    <row r="20" spans="1:12" ht="23.25" customHeight="1" x14ac:dyDescent="0.25">
      <c r="A20" s="127">
        <v>12</v>
      </c>
      <c r="B20" s="453" t="s">
        <v>3387</v>
      </c>
      <c r="C20" s="453"/>
      <c r="D20" s="454" t="s">
        <v>3388</v>
      </c>
      <c r="E20" s="454"/>
      <c r="F20" s="454"/>
      <c r="G20" s="454"/>
      <c r="H20" s="454"/>
      <c r="I20" s="454"/>
      <c r="J20" s="454"/>
      <c r="K20" s="454"/>
      <c r="L20" s="455"/>
    </row>
    <row r="21" spans="1:12" ht="27" customHeight="1" x14ac:dyDescent="0.25">
      <c r="A21" s="128">
        <v>13</v>
      </c>
      <c r="B21" s="431" t="s">
        <v>3389</v>
      </c>
      <c r="C21" s="431"/>
      <c r="D21" s="456" t="s">
        <v>3390</v>
      </c>
      <c r="E21" s="456"/>
      <c r="F21" s="456"/>
      <c r="G21" s="456"/>
      <c r="H21" s="456"/>
      <c r="I21" s="456"/>
      <c r="J21" s="456"/>
      <c r="K21" s="456"/>
      <c r="L21" s="457"/>
    </row>
    <row r="22" spans="1:12" ht="60.75" customHeight="1" x14ac:dyDescent="0.25">
      <c r="A22" s="128">
        <v>14</v>
      </c>
      <c r="B22" s="431" t="s">
        <v>3391</v>
      </c>
      <c r="C22" s="431"/>
      <c r="D22" s="456" t="s">
        <v>3392</v>
      </c>
      <c r="E22" s="456"/>
      <c r="F22" s="456"/>
      <c r="G22" s="456"/>
      <c r="H22" s="456"/>
      <c r="I22" s="456"/>
      <c r="J22" s="456"/>
      <c r="K22" s="456"/>
      <c r="L22" s="457"/>
    </row>
    <row r="23" spans="1:12" ht="55.5" customHeight="1" x14ac:dyDescent="0.25">
      <c r="A23" s="128">
        <v>15</v>
      </c>
      <c r="B23" s="431" t="s">
        <v>3393</v>
      </c>
      <c r="C23" s="431"/>
      <c r="D23" s="444" t="s">
        <v>3508</v>
      </c>
      <c r="E23" s="444"/>
      <c r="F23" s="444"/>
      <c r="G23" s="444"/>
      <c r="H23" s="444"/>
      <c r="I23" s="444"/>
      <c r="J23" s="444"/>
      <c r="K23" s="444"/>
      <c r="L23" s="445"/>
    </row>
    <row r="24" spans="1:12" ht="347.25" customHeight="1" x14ac:dyDescent="0.25">
      <c r="A24" s="128">
        <v>16</v>
      </c>
      <c r="B24" s="431" t="s">
        <v>3395</v>
      </c>
      <c r="C24" s="431"/>
      <c r="D24" s="562" t="s">
        <v>3509</v>
      </c>
      <c r="E24" s="562"/>
      <c r="F24" s="562"/>
      <c r="G24" s="562"/>
      <c r="H24" s="562"/>
      <c r="I24" s="562"/>
      <c r="J24" s="562"/>
      <c r="K24" s="562"/>
      <c r="L24" s="596"/>
    </row>
    <row r="25" spans="1:12" ht="99.75" customHeight="1" x14ac:dyDescent="0.25">
      <c r="A25" s="128">
        <v>17</v>
      </c>
      <c r="B25" s="449" t="s">
        <v>3397</v>
      </c>
      <c r="C25" s="450"/>
      <c r="D25" s="562" t="s">
        <v>3510</v>
      </c>
      <c r="E25" s="562"/>
      <c r="F25" s="562"/>
      <c r="G25" s="562"/>
      <c r="H25" s="562"/>
      <c r="I25" s="562"/>
      <c r="J25" s="562"/>
      <c r="K25" s="562"/>
      <c r="L25" s="596"/>
    </row>
    <row r="26" spans="1:12" ht="232.5" customHeight="1" thickBot="1" x14ac:dyDescent="0.3">
      <c r="A26" s="128">
        <v>18</v>
      </c>
      <c r="B26" s="407" t="s">
        <v>3399</v>
      </c>
      <c r="C26" s="407"/>
      <c r="D26" s="592" t="s">
        <v>3511</v>
      </c>
      <c r="E26" s="592"/>
      <c r="F26" s="592"/>
      <c r="G26" s="592"/>
      <c r="H26" s="592"/>
      <c r="I26" s="592"/>
      <c r="J26" s="592"/>
      <c r="K26" s="592"/>
      <c r="L26" s="593"/>
    </row>
    <row r="27" spans="1:12" ht="15.75" thickBot="1" x14ac:dyDescent="0.3">
      <c r="A27" s="421"/>
      <c r="B27" s="421"/>
      <c r="C27" s="421"/>
      <c r="D27" s="421"/>
      <c r="E27" s="421"/>
      <c r="F27" s="421"/>
      <c r="G27" s="421"/>
      <c r="H27" s="421"/>
      <c r="I27" s="421"/>
      <c r="J27" s="421"/>
      <c r="K27" s="421"/>
      <c r="L27" s="421"/>
    </row>
    <row r="28" spans="1:12" ht="160.5" customHeight="1" x14ac:dyDescent="0.25">
      <c r="A28" s="128">
        <v>19</v>
      </c>
      <c r="B28" s="437" t="s">
        <v>3400</v>
      </c>
      <c r="C28" s="437"/>
      <c r="D28" s="594" t="s">
        <v>3512</v>
      </c>
      <c r="E28" s="594"/>
      <c r="F28" s="594"/>
      <c r="G28" s="594"/>
      <c r="H28" s="594"/>
      <c r="I28" s="594"/>
      <c r="J28" s="594"/>
      <c r="K28" s="594"/>
      <c r="L28" s="595"/>
    </row>
    <row r="29" spans="1:12" ht="84.75" customHeight="1" x14ac:dyDescent="0.25">
      <c r="A29" s="128">
        <v>20</v>
      </c>
      <c r="B29" s="406" t="s">
        <v>3402</v>
      </c>
      <c r="C29" s="406"/>
      <c r="D29" s="562" t="s">
        <v>3513</v>
      </c>
      <c r="E29" s="562"/>
      <c r="F29" s="562"/>
      <c r="G29" s="562"/>
      <c r="H29" s="562"/>
      <c r="I29" s="562"/>
      <c r="J29" s="562"/>
      <c r="K29" s="562"/>
      <c r="L29" s="596"/>
    </row>
    <row r="30" spans="1:12" ht="177.75" customHeight="1" thickBot="1" x14ac:dyDescent="0.3">
      <c r="A30" s="128">
        <v>21</v>
      </c>
      <c r="B30" s="431" t="s">
        <v>3404</v>
      </c>
      <c r="C30" s="431"/>
      <c r="D30" s="589" t="s">
        <v>3514</v>
      </c>
      <c r="E30" s="590"/>
      <c r="F30" s="590"/>
      <c r="G30" s="590"/>
      <c r="H30" s="590"/>
      <c r="I30" s="590"/>
      <c r="J30" s="590"/>
      <c r="K30" s="590"/>
      <c r="L30" s="591"/>
    </row>
    <row r="31" spans="1:12" ht="15.75" thickBot="1" x14ac:dyDescent="0.3">
      <c r="A31" s="421"/>
      <c r="B31" s="421"/>
      <c r="C31" s="421"/>
      <c r="D31" s="421"/>
      <c r="E31" s="421"/>
      <c r="F31" s="421"/>
      <c r="G31" s="421"/>
      <c r="H31" s="421"/>
      <c r="I31" s="421"/>
      <c r="J31" s="421"/>
      <c r="K31" s="421"/>
      <c r="L31" s="421"/>
    </row>
    <row r="32" spans="1:12" ht="51.75" customHeight="1" x14ac:dyDescent="0.25">
      <c r="A32" s="129">
        <v>22</v>
      </c>
      <c r="B32" s="423" t="s">
        <v>3485</v>
      </c>
      <c r="C32" s="423"/>
      <c r="D32" s="424" t="s">
        <v>3406</v>
      </c>
      <c r="E32" s="424"/>
      <c r="F32" s="587" t="s">
        <v>3407</v>
      </c>
      <c r="G32" s="425"/>
      <c r="H32" s="426" t="s">
        <v>3408</v>
      </c>
      <c r="I32" s="427"/>
      <c r="J32" s="588" t="s">
        <v>3471</v>
      </c>
      <c r="K32" s="545"/>
      <c r="L32" s="546"/>
    </row>
    <row r="33" spans="1:12" ht="69" customHeight="1" thickBot="1" x14ac:dyDescent="0.3">
      <c r="A33" s="126">
        <v>23</v>
      </c>
      <c r="B33" s="417" t="s">
        <v>3410</v>
      </c>
      <c r="C33" s="418"/>
      <c r="D33" s="586" t="s">
        <v>3545</v>
      </c>
      <c r="E33" s="567"/>
      <c r="F33" s="567"/>
      <c r="G33" s="567"/>
      <c r="H33" s="567"/>
      <c r="I33" s="567"/>
      <c r="J33" s="567"/>
      <c r="K33" s="567"/>
      <c r="L33" s="568"/>
    </row>
    <row r="34" spans="1:12" ht="15.75" thickBot="1" x14ac:dyDescent="0.3">
      <c r="A34" s="421"/>
      <c r="B34" s="421"/>
      <c r="C34" s="421"/>
      <c r="D34" s="421"/>
      <c r="E34" s="421"/>
      <c r="F34" s="421"/>
      <c r="G34" s="421"/>
      <c r="H34" s="421"/>
      <c r="I34" s="421"/>
      <c r="J34" s="421"/>
      <c r="K34" s="421"/>
      <c r="L34" s="421"/>
    </row>
    <row r="35" spans="1:12" ht="25.5" x14ac:dyDescent="0.25">
      <c r="A35" s="422" t="s">
        <v>3411</v>
      </c>
      <c r="B35" s="412"/>
      <c r="C35" s="412"/>
      <c r="D35" s="130" t="s">
        <v>3412</v>
      </c>
      <c r="E35" s="130">
        <v>2017</v>
      </c>
      <c r="F35" s="130">
        <v>2018</v>
      </c>
      <c r="G35" s="130">
        <v>2019</v>
      </c>
      <c r="H35" s="130">
        <v>2020</v>
      </c>
      <c r="I35" s="130">
        <v>2021</v>
      </c>
      <c r="J35" s="130">
        <v>2022</v>
      </c>
      <c r="K35" s="130">
        <v>2023</v>
      </c>
      <c r="L35" s="131" t="s">
        <v>3413</v>
      </c>
    </row>
    <row r="36" spans="1:12" ht="41.25" customHeight="1" x14ac:dyDescent="0.25">
      <c r="A36" s="128">
        <v>24</v>
      </c>
      <c r="B36" s="406" t="s">
        <v>3414</v>
      </c>
      <c r="C36" s="406"/>
      <c r="D36" s="145">
        <v>0</v>
      </c>
      <c r="E36" s="145">
        <v>0</v>
      </c>
      <c r="F36" s="145">
        <v>0</v>
      </c>
      <c r="G36" s="145">
        <v>19725</v>
      </c>
      <c r="H36" s="145">
        <v>11980275</v>
      </c>
      <c r="I36" s="145">
        <v>0</v>
      </c>
      <c r="J36" s="145">
        <v>0</v>
      </c>
      <c r="K36" s="145">
        <v>0</v>
      </c>
      <c r="L36" s="146">
        <f>SUM(D36:K36)</f>
        <v>12000000</v>
      </c>
    </row>
    <row r="37" spans="1:12" ht="52.5" customHeight="1" x14ac:dyDescent="0.25">
      <c r="A37" s="128">
        <v>25</v>
      </c>
      <c r="B37" s="406" t="s">
        <v>3415</v>
      </c>
      <c r="C37" s="406"/>
      <c r="D37" s="145">
        <v>0</v>
      </c>
      <c r="E37" s="145">
        <v>0</v>
      </c>
      <c r="F37" s="145">
        <f>F36</f>
        <v>0</v>
      </c>
      <c r="G37" s="145">
        <f>G36</f>
        <v>19725</v>
      </c>
      <c r="H37" s="145">
        <f>H36</f>
        <v>11980275</v>
      </c>
      <c r="I37" s="145">
        <v>0</v>
      </c>
      <c r="J37" s="145">
        <v>0</v>
      </c>
      <c r="K37" s="145">
        <v>0</v>
      </c>
      <c r="L37" s="146">
        <f>SUM(D37:K37)</f>
        <v>12000000</v>
      </c>
    </row>
    <row r="38" spans="1:12" ht="36.75" customHeight="1" x14ac:dyDescent="0.25">
      <c r="A38" s="128">
        <v>26</v>
      </c>
      <c r="B38" s="406" t="s">
        <v>3416</v>
      </c>
      <c r="C38" s="406"/>
      <c r="D38" s="145">
        <v>0</v>
      </c>
      <c r="E38" s="145">
        <v>0</v>
      </c>
      <c r="F38" s="145">
        <v>0</v>
      </c>
      <c r="G38" s="145">
        <f>G37*0.15</f>
        <v>2958.75</v>
      </c>
      <c r="H38" s="145">
        <f>H37*0.15</f>
        <v>1797041.25</v>
      </c>
      <c r="I38" s="145">
        <v>0</v>
      </c>
      <c r="J38" s="145">
        <v>0</v>
      </c>
      <c r="K38" s="145">
        <v>0</v>
      </c>
      <c r="L38" s="146">
        <f>SUM(D38:K38)</f>
        <v>1800000</v>
      </c>
    </row>
    <row r="39" spans="1:12" ht="52.5" customHeight="1" thickBot="1" x14ac:dyDescent="0.3">
      <c r="A39" s="126">
        <v>27</v>
      </c>
      <c r="B39" s="407" t="s">
        <v>3417</v>
      </c>
      <c r="C39" s="407"/>
      <c r="D39" s="137">
        <v>0</v>
      </c>
      <c r="E39" s="137">
        <v>0</v>
      </c>
      <c r="F39" s="137">
        <v>0</v>
      </c>
      <c r="G39" s="137">
        <f>G38/G37</f>
        <v>0.15</v>
      </c>
      <c r="H39" s="137">
        <f>H38/H37</f>
        <v>0.15</v>
      </c>
      <c r="I39" s="137">
        <v>0</v>
      </c>
      <c r="J39" s="137">
        <v>0</v>
      </c>
      <c r="K39" s="137">
        <v>0</v>
      </c>
      <c r="L39" s="138">
        <f>L38/L37</f>
        <v>0.15</v>
      </c>
    </row>
    <row r="40" spans="1:12" ht="15.75" thickBot="1" x14ac:dyDescent="0.3">
      <c r="A40" s="408"/>
      <c r="B40" s="408"/>
      <c r="C40" s="408"/>
      <c r="D40" s="408"/>
      <c r="E40" s="408"/>
      <c r="F40" s="408"/>
      <c r="G40" s="408"/>
      <c r="H40" s="408"/>
      <c r="I40" s="408"/>
      <c r="J40" s="408"/>
      <c r="K40" s="408"/>
      <c r="L40" s="408"/>
    </row>
    <row r="41" spans="1:12" x14ac:dyDescent="0.25">
      <c r="A41" s="379">
        <v>28</v>
      </c>
      <c r="B41" s="412" t="s">
        <v>3418</v>
      </c>
      <c r="C41" s="412"/>
      <c r="D41" s="412"/>
      <c r="E41" s="412"/>
      <c r="F41" s="412"/>
      <c r="G41" s="412"/>
      <c r="H41" s="412"/>
      <c r="I41" s="412"/>
      <c r="J41" s="412"/>
      <c r="K41" s="412"/>
      <c r="L41" s="413"/>
    </row>
    <row r="42" spans="1:12" x14ac:dyDescent="0.25">
      <c r="A42" s="380"/>
      <c r="B42" s="414" t="s">
        <v>3419</v>
      </c>
      <c r="C42" s="414"/>
      <c r="D42" s="386" t="s">
        <v>3420</v>
      </c>
      <c r="E42" s="415"/>
      <c r="F42" s="415"/>
      <c r="G42" s="415"/>
      <c r="H42" s="415"/>
      <c r="I42" s="415"/>
      <c r="J42" s="387"/>
      <c r="K42" s="386" t="s">
        <v>3421</v>
      </c>
      <c r="L42" s="416"/>
    </row>
    <row r="43" spans="1:12" ht="48" customHeight="1" x14ac:dyDescent="0.25">
      <c r="A43" s="380"/>
      <c r="B43" s="404" t="s">
        <v>3515</v>
      </c>
      <c r="C43" s="404"/>
      <c r="D43" s="394" t="s">
        <v>3516</v>
      </c>
      <c r="E43" s="395"/>
      <c r="F43" s="395"/>
      <c r="G43" s="395"/>
      <c r="H43" s="395"/>
      <c r="I43" s="395"/>
      <c r="J43" s="396"/>
      <c r="K43" s="397">
        <v>11880000</v>
      </c>
      <c r="L43" s="398"/>
    </row>
    <row r="44" spans="1:12" ht="32.25" customHeight="1" x14ac:dyDescent="0.25">
      <c r="A44" s="380"/>
      <c r="B44" s="404" t="s">
        <v>3517</v>
      </c>
      <c r="C44" s="404"/>
      <c r="D44" s="394" t="s">
        <v>3518</v>
      </c>
      <c r="E44" s="395"/>
      <c r="F44" s="395"/>
      <c r="G44" s="395"/>
      <c r="H44" s="395"/>
      <c r="I44" s="395"/>
      <c r="J44" s="396"/>
      <c r="K44" s="397">
        <v>19725</v>
      </c>
      <c r="L44" s="398"/>
    </row>
    <row r="45" spans="1:12" ht="40.5" customHeight="1" x14ac:dyDescent="0.25">
      <c r="A45" s="380"/>
      <c r="B45" s="404" t="s">
        <v>3519</v>
      </c>
      <c r="C45" s="404"/>
      <c r="D45" s="394" t="s">
        <v>3520</v>
      </c>
      <c r="E45" s="395"/>
      <c r="F45" s="395"/>
      <c r="G45" s="395"/>
      <c r="H45" s="395"/>
      <c r="I45" s="395"/>
      <c r="J45" s="396"/>
      <c r="K45" s="397">
        <v>87875</v>
      </c>
      <c r="L45" s="398"/>
    </row>
    <row r="46" spans="1:12" ht="46.5" customHeight="1" thickBot="1" x14ac:dyDescent="0.3">
      <c r="A46" s="380"/>
      <c r="B46" s="563" t="s">
        <v>3521</v>
      </c>
      <c r="C46" s="563"/>
      <c r="D46" s="394" t="s">
        <v>3522</v>
      </c>
      <c r="E46" s="395"/>
      <c r="F46" s="395"/>
      <c r="G46" s="395"/>
      <c r="H46" s="395"/>
      <c r="I46" s="395"/>
      <c r="J46" s="396"/>
      <c r="K46" s="397">
        <v>12400</v>
      </c>
      <c r="L46" s="398"/>
    </row>
    <row r="47" spans="1:12" ht="15.75" thickBot="1" x14ac:dyDescent="0.3">
      <c r="A47" s="421"/>
      <c r="B47" s="421"/>
      <c r="C47" s="421"/>
      <c r="D47" s="421"/>
      <c r="E47" s="421"/>
      <c r="F47" s="421"/>
      <c r="G47" s="421"/>
      <c r="H47" s="421"/>
      <c r="I47" s="421"/>
      <c r="J47" s="421"/>
      <c r="K47" s="421"/>
      <c r="L47" s="421"/>
    </row>
    <row r="48" spans="1:12" x14ac:dyDescent="0.25">
      <c r="A48" s="379">
        <v>29</v>
      </c>
      <c r="B48" s="381" t="s">
        <v>3431</v>
      </c>
      <c r="C48" s="381"/>
      <c r="D48" s="381"/>
      <c r="E48" s="381"/>
      <c r="F48" s="381"/>
      <c r="G48" s="381"/>
      <c r="H48" s="381"/>
      <c r="I48" s="381"/>
      <c r="J48" s="381"/>
      <c r="K48" s="381"/>
      <c r="L48" s="382"/>
    </row>
    <row r="49" spans="1:12" ht="51.75" customHeight="1" x14ac:dyDescent="0.25">
      <c r="A49" s="380"/>
      <c r="B49" s="383" t="s">
        <v>3432</v>
      </c>
      <c r="C49" s="384"/>
      <c r="D49" s="385"/>
      <c r="E49" s="383" t="s">
        <v>3433</v>
      </c>
      <c r="F49" s="385"/>
      <c r="G49" s="383" t="s">
        <v>3434</v>
      </c>
      <c r="H49" s="385"/>
      <c r="I49" s="386" t="s">
        <v>3435</v>
      </c>
      <c r="J49" s="387"/>
      <c r="K49" s="388" t="s">
        <v>3436</v>
      </c>
      <c r="L49" s="389"/>
    </row>
    <row r="50" spans="1:12" x14ac:dyDescent="0.25">
      <c r="A50" s="380"/>
      <c r="B50" s="390"/>
      <c r="C50" s="391"/>
      <c r="D50" s="392"/>
      <c r="E50" s="139"/>
      <c r="F50" s="140"/>
      <c r="G50" s="139"/>
      <c r="H50" s="140"/>
      <c r="I50" s="361" t="s">
        <v>3437</v>
      </c>
      <c r="J50" s="301"/>
      <c r="K50" s="139"/>
      <c r="L50" s="141"/>
    </row>
    <row r="51" spans="1:12" ht="31.5" customHeight="1" x14ac:dyDescent="0.25">
      <c r="A51" s="380"/>
      <c r="B51" s="364" t="s">
        <v>3438</v>
      </c>
      <c r="C51" s="365"/>
      <c r="D51" s="366"/>
      <c r="E51" s="367" t="s">
        <v>3439</v>
      </c>
      <c r="F51" s="368"/>
      <c r="G51" s="367" t="s">
        <v>3440</v>
      </c>
      <c r="H51" s="368"/>
      <c r="I51" s="585">
        <v>44721</v>
      </c>
      <c r="J51" s="301"/>
      <c r="K51" s="369" t="s">
        <v>3441</v>
      </c>
      <c r="L51" s="370"/>
    </row>
    <row r="52" spans="1:12" ht="28.5" customHeight="1" x14ac:dyDescent="0.25">
      <c r="A52" s="380"/>
      <c r="B52" s="364" t="s">
        <v>3443</v>
      </c>
      <c r="C52" s="365"/>
      <c r="D52" s="366"/>
      <c r="E52" s="367" t="s">
        <v>3444</v>
      </c>
      <c r="F52" s="368"/>
      <c r="G52" s="367" t="s">
        <v>3445</v>
      </c>
      <c r="H52" s="368"/>
      <c r="I52" s="369">
        <v>1</v>
      </c>
      <c r="J52" s="301"/>
      <c r="K52" s="367" t="s">
        <v>3446</v>
      </c>
      <c r="L52" s="393"/>
    </row>
    <row r="53" spans="1:12" ht="35.25" customHeight="1" x14ac:dyDescent="0.25">
      <c r="A53" s="380"/>
      <c r="B53" s="364" t="s">
        <v>3447</v>
      </c>
      <c r="C53" s="365"/>
      <c r="D53" s="366"/>
      <c r="E53" s="367" t="s">
        <v>3444</v>
      </c>
      <c r="F53" s="368"/>
      <c r="G53" s="367" t="s">
        <v>3445</v>
      </c>
      <c r="H53" s="368"/>
      <c r="I53" s="369">
        <v>1</v>
      </c>
      <c r="J53" s="301"/>
      <c r="K53" s="367" t="s">
        <v>3446</v>
      </c>
      <c r="L53" s="393"/>
    </row>
    <row r="54" spans="1:12" ht="41.25" customHeight="1" x14ac:dyDescent="0.25">
      <c r="A54" s="380"/>
      <c r="B54" s="364" t="s">
        <v>3448</v>
      </c>
      <c r="C54" s="365"/>
      <c r="D54" s="366"/>
      <c r="E54" s="367" t="s">
        <v>3444</v>
      </c>
      <c r="F54" s="368"/>
      <c r="G54" s="367" t="s">
        <v>3449</v>
      </c>
      <c r="H54" s="368"/>
      <c r="I54" s="369">
        <v>11880000</v>
      </c>
      <c r="J54" s="301"/>
      <c r="K54" s="369" t="s">
        <v>3450</v>
      </c>
      <c r="L54" s="370"/>
    </row>
    <row r="55" spans="1:12" ht="49.5" customHeight="1" x14ac:dyDescent="0.25">
      <c r="A55" s="380"/>
      <c r="B55" s="364" t="s">
        <v>3451</v>
      </c>
      <c r="C55" s="365"/>
      <c r="D55" s="366"/>
      <c r="E55" s="367" t="s">
        <v>3439</v>
      </c>
      <c r="F55" s="368"/>
      <c r="G55" s="367" t="s">
        <v>3452</v>
      </c>
      <c r="H55" s="368"/>
      <c r="I55" s="369">
        <v>0</v>
      </c>
      <c r="J55" s="363"/>
      <c r="K55" s="369" t="s">
        <v>3442</v>
      </c>
      <c r="L55" s="370"/>
    </row>
    <row r="56" spans="1:12" ht="45" customHeight="1" x14ac:dyDescent="0.25">
      <c r="A56" s="380"/>
      <c r="B56" s="364" t="s">
        <v>3453</v>
      </c>
      <c r="C56" s="365"/>
      <c r="D56" s="366"/>
      <c r="E56" s="367" t="s">
        <v>3439</v>
      </c>
      <c r="F56" s="368"/>
      <c r="G56" s="367" t="s">
        <v>3452</v>
      </c>
      <c r="H56" s="368"/>
      <c r="I56" s="369">
        <v>0</v>
      </c>
      <c r="J56" s="363"/>
      <c r="K56" s="369" t="s">
        <v>3523</v>
      </c>
      <c r="L56" s="370"/>
    </row>
    <row r="57" spans="1:12" ht="56.25" customHeight="1" thickBot="1" x14ac:dyDescent="0.3">
      <c r="A57" s="380"/>
      <c r="B57" s="371" t="s">
        <v>3454</v>
      </c>
      <c r="C57" s="372"/>
      <c r="D57" s="373"/>
      <c r="E57" s="374" t="s">
        <v>3444</v>
      </c>
      <c r="F57" s="375"/>
      <c r="G57" s="374" t="s">
        <v>3445</v>
      </c>
      <c r="H57" s="375"/>
      <c r="I57" s="584">
        <v>0</v>
      </c>
      <c r="J57" s="377"/>
      <c r="K57" s="369" t="s">
        <v>3442</v>
      </c>
      <c r="L57" s="370"/>
    </row>
    <row r="58" spans="1:12" ht="15.75" thickBot="1" x14ac:dyDescent="0.3">
      <c r="A58" s="357"/>
      <c r="B58" s="357"/>
      <c r="C58" s="357"/>
      <c r="D58" s="357"/>
      <c r="E58" s="357"/>
      <c r="F58" s="357"/>
      <c r="G58" s="357"/>
      <c r="H58" s="357"/>
      <c r="I58" s="357"/>
      <c r="J58" s="357"/>
      <c r="K58" s="357"/>
      <c r="L58" s="357"/>
    </row>
    <row r="59" spans="1:12" ht="15.75" thickBot="1" x14ac:dyDescent="0.3">
      <c r="A59" s="104">
        <v>30</v>
      </c>
      <c r="B59" s="358" t="s">
        <v>3257</v>
      </c>
      <c r="C59" s="358"/>
      <c r="D59" s="359" t="s">
        <v>3258</v>
      </c>
      <c r="E59" s="359"/>
      <c r="F59" s="359"/>
      <c r="G59" s="359"/>
      <c r="H59" s="359"/>
      <c r="I59" s="359"/>
      <c r="J59" s="359"/>
      <c r="K59" s="359"/>
      <c r="L59" s="360"/>
    </row>
  </sheetData>
  <mergeCells count="135">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B25:C25"/>
    <mergeCell ref="D25:L25"/>
    <mergeCell ref="A19:L19"/>
    <mergeCell ref="B20:C20"/>
    <mergeCell ref="D20:L20"/>
    <mergeCell ref="B21:C21"/>
    <mergeCell ref="D21:L21"/>
    <mergeCell ref="B22:C22"/>
    <mergeCell ref="D22:L22"/>
    <mergeCell ref="B30:C30"/>
    <mergeCell ref="D30:L30"/>
    <mergeCell ref="B26:C26"/>
    <mergeCell ref="D26:L26"/>
    <mergeCell ref="A27:L27"/>
    <mergeCell ref="B28:C28"/>
    <mergeCell ref="D28:L28"/>
    <mergeCell ref="B29:C29"/>
    <mergeCell ref="D29:L29"/>
    <mergeCell ref="B33:C33"/>
    <mergeCell ref="D33:L33"/>
    <mergeCell ref="A34:L34"/>
    <mergeCell ref="A35:C35"/>
    <mergeCell ref="B36:C36"/>
    <mergeCell ref="B37:C37"/>
    <mergeCell ref="A31:L31"/>
    <mergeCell ref="B32:C32"/>
    <mergeCell ref="D32:E32"/>
    <mergeCell ref="F32:G32"/>
    <mergeCell ref="H32:I32"/>
    <mergeCell ref="J32:L32"/>
    <mergeCell ref="D43:J43"/>
    <mergeCell ref="K43:L43"/>
    <mergeCell ref="B44:C44"/>
    <mergeCell ref="D44:J44"/>
    <mergeCell ref="K44:L44"/>
    <mergeCell ref="B45:C45"/>
    <mergeCell ref="D45:J45"/>
    <mergeCell ref="K45:L45"/>
    <mergeCell ref="B38:C38"/>
    <mergeCell ref="B39:C39"/>
    <mergeCell ref="A40:L40"/>
    <mergeCell ref="A41:A46"/>
    <mergeCell ref="B41:L41"/>
    <mergeCell ref="B42:C42"/>
    <mergeCell ref="D42:J42"/>
    <mergeCell ref="K42:L42"/>
    <mergeCell ref="B43:C43"/>
    <mergeCell ref="B46:C46"/>
    <mergeCell ref="D46:J46"/>
    <mergeCell ref="K46:L46"/>
    <mergeCell ref="A47:L47"/>
    <mergeCell ref="A48:A57"/>
    <mergeCell ref="B48:L48"/>
    <mergeCell ref="B49:D49"/>
    <mergeCell ref="E49:F49"/>
    <mergeCell ref="G49:H49"/>
    <mergeCell ref="I49:J49"/>
    <mergeCell ref="B52:D52"/>
    <mergeCell ref="E52:F52"/>
    <mergeCell ref="G52:H52"/>
    <mergeCell ref="K52:L52"/>
    <mergeCell ref="I52:J52"/>
    <mergeCell ref="K49:L49"/>
    <mergeCell ref="B50:D50"/>
    <mergeCell ref="B51:D51"/>
    <mergeCell ref="E51:F51"/>
    <mergeCell ref="G51:H51"/>
    <mergeCell ref="K51:L51"/>
    <mergeCell ref="I50:J50"/>
    <mergeCell ref="I51:J51"/>
    <mergeCell ref="B53:D53"/>
    <mergeCell ref="E53:F53"/>
    <mergeCell ref="G53:H53"/>
    <mergeCell ref="K53:L53"/>
    <mergeCell ref="B54:D54"/>
    <mergeCell ref="E54:F54"/>
    <mergeCell ref="G54:H54"/>
    <mergeCell ref="K54:L54"/>
    <mergeCell ref="I53:J53"/>
    <mergeCell ref="I54:J54"/>
    <mergeCell ref="B57:D57"/>
    <mergeCell ref="E57:F57"/>
    <mergeCell ref="G57:H57"/>
    <mergeCell ref="K57:L57"/>
    <mergeCell ref="A58:L58"/>
    <mergeCell ref="B59:C59"/>
    <mergeCell ref="D59:L59"/>
    <mergeCell ref="I57:J57"/>
    <mergeCell ref="B55:D55"/>
    <mergeCell ref="E55:F55"/>
    <mergeCell ref="G55:H55"/>
    <mergeCell ref="K55:L55"/>
    <mergeCell ref="B56:D56"/>
    <mergeCell ref="E56:F56"/>
    <mergeCell ref="G56:H56"/>
    <mergeCell ref="K56:L56"/>
    <mergeCell ref="I55:J55"/>
    <mergeCell ref="I56:J56"/>
  </mergeCells>
  <conditionalFormatting sqref="F32:G32">
    <cfRule type="containsText" dxfId="10" priority="5" stopIfTrue="1" operator="containsText" text="wybierz">
      <formula>NOT(ISERROR(SEARCH("wybierz",F32)))</formula>
    </cfRule>
  </conditionalFormatting>
  <conditionalFormatting sqref="D21:D22">
    <cfRule type="containsText" dxfId="9" priority="4" stopIfTrue="1" operator="containsText" text="wybierz">
      <formula>NOT(ISERROR(SEARCH("wybierz",D21)))</formula>
    </cfRule>
  </conditionalFormatting>
  <conditionalFormatting sqref="D25">
    <cfRule type="containsText" dxfId="8" priority="3" stopIfTrue="1" operator="containsText" text="wybierz">
      <formula>NOT(ISERROR(SEARCH("wybierz",D25)))</formula>
    </cfRule>
  </conditionalFormatting>
  <conditionalFormatting sqref="D24">
    <cfRule type="containsText" dxfId="7" priority="2" stopIfTrue="1" operator="containsText" text="wybierz">
      <formula>NOT(ISERROR(SEARCH("wybierz",D24)))</formula>
    </cfRule>
  </conditionalFormatting>
  <conditionalFormatting sqref="D23">
    <cfRule type="containsText" dxfId="6" priority="1" stopIfTrue="1" operator="containsText" text="wybierz">
      <formula>NOT(ISERROR(SEARCH("wybierz",D23)))</formula>
    </cfRule>
  </conditionalFormatting>
  <dataValidations count="7">
    <dataValidation type="list" allowBlank="1" showInputMessage="1" showErrorMessage="1" sqref="D17:L17">
      <formula1>$A$82:$A$85</formula1>
    </dataValidation>
    <dataValidation type="list" allowBlank="1" showInputMessage="1" showErrorMessage="1" prompt="wybierz Program z listy" sqref="E10:L10">
      <formula1>$A$62:$A$79</formula1>
    </dataValidation>
    <dataValidation type="list" allowBlank="1" showInputMessage="1" showErrorMessage="1" prompt="wybierz PI z listy" sqref="D22:L22">
      <formula1>$A$137:$A$142</formula1>
    </dataValidation>
    <dataValidation allowBlank="1" showInputMessage="1" showErrorMessage="1" prompt="zgodnie z właściwym PO" sqref="E11:L13"/>
    <dataValidation type="list" allowBlank="1" showInputMessage="1" showErrorMessage="1" prompt="wybierz narzędzie PP" sqref="D18:L18">
      <formula1>$A$88:$A$124</formula1>
    </dataValidation>
    <dataValidation type="list" allowBlank="1" showInputMessage="1" showErrorMessage="1" prompt="wybierz fundusz" sqref="D20:L20">
      <formula1>$A$127:$A$128</formula1>
    </dataValidation>
    <dataValidation type="list" allowBlank="1" showInputMessage="1" showErrorMessage="1" prompt="wybierz Cel Tematyczny" sqref="D21:L21">
      <formula1>$A$131:$A$134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tabColor theme="9" tint="0.59999389629810485"/>
  </sheetPr>
  <dimension ref="A1:M59"/>
  <sheetViews>
    <sheetView topLeftCell="A31" workbookViewId="0">
      <selection activeCell="F2" sqref="F2:L2"/>
    </sheetView>
  </sheetViews>
  <sheetFormatPr defaultRowHeight="15" x14ac:dyDescent="0.25"/>
  <cols>
    <col min="3" max="3" width="19.28515625" customWidth="1"/>
    <col min="4" max="4" width="13.140625" customWidth="1"/>
    <col min="8" max="8" width="12.7109375" customWidth="1"/>
    <col min="9" max="9" width="13.42578125" customWidth="1"/>
    <col min="10" max="10" width="14.28515625" customWidth="1"/>
    <col min="11" max="11" width="16.140625" customWidth="1"/>
    <col min="12" max="12" width="113" customWidth="1"/>
    <col min="13" max="13" width="11.42578125" bestFit="1" customWidth="1"/>
    <col min="14" max="14" width="10" bestFit="1" customWidth="1"/>
  </cols>
  <sheetData>
    <row r="1" spans="1:12" ht="15.75" customHeight="1" x14ac:dyDescent="0.25">
      <c r="A1" s="702" t="s">
        <v>3365</v>
      </c>
      <c r="B1" s="703"/>
      <c r="C1" s="703"/>
      <c r="D1" s="703"/>
      <c r="E1" s="703"/>
      <c r="F1" s="703"/>
      <c r="G1" s="703"/>
      <c r="H1" s="703"/>
      <c r="I1" s="703"/>
      <c r="J1" s="703"/>
      <c r="K1" s="703"/>
      <c r="L1" s="704"/>
    </row>
    <row r="2" spans="1:12" ht="36.75" customHeight="1" thickBot="1" x14ac:dyDescent="0.3">
      <c r="A2" s="147">
        <v>1</v>
      </c>
      <c r="B2" s="705" t="s">
        <v>3366</v>
      </c>
      <c r="C2" s="705"/>
      <c r="D2" s="705"/>
      <c r="E2" s="706"/>
      <c r="F2" s="707" t="s">
        <v>3357</v>
      </c>
      <c r="G2" s="707"/>
      <c r="H2" s="707"/>
      <c r="I2" s="707"/>
      <c r="J2" s="707"/>
      <c r="K2" s="707"/>
      <c r="L2" s="708"/>
    </row>
    <row r="3" spans="1:12" ht="15.75" thickBot="1" x14ac:dyDescent="0.3">
      <c r="A3" s="680"/>
      <c r="B3" s="681"/>
      <c r="C3" s="681"/>
      <c r="D3" s="681"/>
      <c r="E3" s="681"/>
      <c r="F3" s="681"/>
      <c r="G3" s="681"/>
      <c r="H3" s="681"/>
      <c r="I3" s="681"/>
      <c r="J3" s="681"/>
      <c r="K3" s="681"/>
      <c r="L3" s="682"/>
    </row>
    <row r="4" spans="1:12" ht="35.25" customHeight="1" x14ac:dyDescent="0.25">
      <c r="A4" s="683" t="s">
        <v>0</v>
      </c>
      <c r="B4" s="684"/>
      <c r="C4" s="684"/>
      <c r="D4" s="684"/>
      <c r="E4" s="684"/>
      <c r="F4" s="684"/>
      <c r="G4" s="684"/>
      <c r="H4" s="684"/>
      <c r="I4" s="684"/>
      <c r="J4" s="684"/>
      <c r="K4" s="709"/>
      <c r="L4" s="710"/>
    </row>
    <row r="5" spans="1:12" ht="48" customHeight="1" x14ac:dyDescent="0.25">
      <c r="A5" s="148">
        <v>2</v>
      </c>
      <c r="B5" s="691" t="s">
        <v>3367</v>
      </c>
      <c r="C5" s="691"/>
      <c r="D5" s="691"/>
      <c r="E5" s="560" t="s">
        <v>3329</v>
      </c>
      <c r="F5" s="560"/>
      <c r="G5" s="560"/>
      <c r="H5" s="560"/>
      <c r="I5" s="560"/>
      <c r="J5" s="560"/>
      <c r="K5" s="560"/>
      <c r="L5" s="561"/>
    </row>
    <row r="6" spans="1:12" x14ac:dyDescent="0.25">
      <c r="A6" s="701">
        <v>3</v>
      </c>
      <c r="B6" s="691" t="s">
        <v>3368</v>
      </c>
      <c r="C6" s="691"/>
      <c r="D6" s="691"/>
      <c r="E6" s="560" t="s">
        <v>775</v>
      </c>
      <c r="F6" s="560"/>
      <c r="G6" s="560"/>
      <c r="H6" s="560"/>
      <c r="I6" s="560"/>
      <c r="J6" s="560"/>
      <c r="K6" s="560"/>
      <c r="L6" s="561"/>
    </row>
    <row r="7" spans="1:12" x14ac:dyDescent="0.25">
      <c r="A7" s="701"/>
      <c r="B7" s="691"/>
      <c r="C7" s="691"/>
      <c r="D7" s="691"/>
      <c r="E7" s="149" t="s">
        <v>3370</v>
      </c>
      <c r="F7" s="556" t="s">
        <v>151</v>
      </c>
      <c r="G7" s="556"/>
      <c r="H7" s="556"/>
      <c r="I7" s="149" t="s">
        <v>3371</v>
      </c>
      <c r="J7" s="557" t="s">
        <v>3524</v>
      </c>
      <c r="K7" s="558"/>
      <c r="L7" s="559"/>
    </row>
    <row r="8" spans="1:12" x14ac:dyDescent="0.25">
      <c r="A8" s="701">
        <v>4</v>
      </c>
      <c r="B8" s="691" t="s">
        <v>3372</v>
      </c>
      <c r="C8" s="691"/>
      <c r="D8" s="691"/>
      <c r="E8" s="560" t="s">
        <v>3373</v>
      </c>
      <c r="F8" s="560"/>
      <c r="G8" s="560"/>
      <c r="H8" s="560"/>
      <c r="I8" s="560"/>
      <c r="J8" s="560"/>
      <c r="K8" s="560"/>
      <c r="L8" s="561"/>
    </row>
    <row r="9" spans="1:12" ht="21" customHeight="1" x14ac:dyDescent="0.25">
      <c r="A9" s="701"/>
      <c r="B9" s="691"/>
      <c r="C9" s="691"/>
      <c r="D9" s="691"/>
      <c r="E9" s="149" t="s">
        <v>3370</v>
      </c>
      <c r="F9" s="556" t="s">
        <v>3374</v>
      </c>
      <c r="G9" s="556"/>
      <c r="H9" s="556"/>
      <c r="I9" s="149" t="s">
        <v>3371</v>
      </c>
      <c r="J9" s="557" t="s">
        <v>3375</v>
      </c>
      <c r="K9" s="558"/>
      <c r="L9" s="559"/>
    </row>
    <row r="10" spans="1:12" ht="30" customHeight="1" x14ac:dyDescent="0.25">
      <c r="A10" s="148">
        <v>5</v>
      </c>
      <c r="B10" s="691" t="s">
        <v>11</v>
      </c>
      <c r="C10" s="691"/>
      <c r="D10" s="691"/>
      <c r="E10" s="538" t="s">
        <v>14</v>
      </c>
      <c r="F10" s="538"/>
      <c r="G10" s="538"/>
      <c r="H10" s="538"/>
      <c r="I10" s="538"/>
      <c r="J10" s="538"/>
      <c r="K10" s="696"/>
      <c r="L10" s="697"/>
    </row>
    <row r="11" spans="1:12" ht="26.25" customHeight="1" x14ac:dyDescent="0.25">
      <c r="A11" s="148">
        <v>6</v>
      </c>
      <c r="B11" s="691" t="s">
        <v>3376</v>
      </c>
      <c r="C11" s="691"/>
      <c r="D11" s="691"/>
      <c r="E11" s="698" t="s">
        <v>3377</v>
      </c>
      <c r="F11" s="698"/>
      <c r="G11" s="698"/>
      <c r="H11" s="698"/>
      <c r="I11" s="698"/>
      <c r="J11" s="698"/>
      <c r="K11" s="698"/>
      <c r="L11" s="699"/>
    </row>
    <row r="12" spans="1:12" ht="25.5" customHeight="1" x14ac:dyDescent="0.25">
      <c r="A12" s="148">
        <v>7</v>
      </c>
      <c r="B12" s="691" t="s">
        <v>3378</v>
      </c>
      <c r="C12" s="691"/>
      <c r="D12" s="691"/>
      <c r="E12" s="538" t="s">
        <v>3379</v>
      </c>
      <c r="F12" s="538"/>
      <c r="G12" s="538"/>
      <c r="H12" s="538"/>
      <c r="I12" s="538"/>
      <c r="J12" s="538"/>
      <c r="K12" s="538"/>
      <c r="L12" s="700"/>
    </row>
    <row r="13" spans="1:12" ht="20.25" customHeight="1" x14ac:dyDescent="0.25">
      <c r="A13" s="148">
        <v>8</v>
      </c>
      <c r="B13" s="691" t="s">
        <v>3380</v>
      </c>
      <c r="C13" s="691"/>
      <c r="D13" s="691"/>
      <c r="E13" s="692" t="s">
        <v>3374</v>
      </c>
      <c r="F13" s="692"/>
      <c r="G13" s="692"/>
      <c r="H13" s="692"/>
      <c r="I13" s="692"/>
      <c r="J13" s="692"/>
      <c r="K13" s="692"/>
      <c r="L13" s="693"/>
    </row>
    <row r="14" spans="1:12" ht="66.75" customHeight="1" thickBot="1" x14ac:dyDescent="0.3">
      <c r="A14" s="148">
        <v>9</v>
      </c>
      <c r="B14" s="691" t="s">
        <v>2</v>
      </c>
      <c r="C14" s="691"/>
      <c r="D14" s="691"/>
      <c r="E14" s="694" t="s">
        <v>3525</v>
      </c>
      <c r="F14" s="694"/>
      <c r="G14" s="694"/>
      <c r="H14" s="694"/>
      <c r="I14" s="694"/>
      <c r="J14" s="694"/>
      <c r="K14" s="694"/>
      <c r="L14" s="695"/>
    </row>
    <row r="15" spans="1:12" ht="15.75" thickBot="1" x14ac:dyDescent="0.3">
      <c r="A15" s="680"/>
      <c r="B15" s="681"/>
      <c r="C15" s="681"/>
      <c r="D15" s="681"/>
      <c r="E15" s="681"/>
      <c r="F15" s="681"/>
      <c r="G15" s="681"/>
      <c r="H15" s="681"/>
      <c r="I15" s="681"/>
      <c r="J15" s="681"/>
      <c r="K15" s="681"/>
      <c r="L15" s="682"/>
    </row>
    <row r="16" spans="1:12" x14ac:dyDescent="0.25">
      <c r="A16" s="683" t="s">
        <v>3382</v>
      </c>
      <c r="B16" s="684"/>
      <c r="C16" s="684"/>
      <c r="D16" s="684"/>
      <c r="E16" s="684"/>
      <c r="F16" s="684"/>
      <c r="G16" s="684"/>
      <c r="H16" s="684"/>
      <c r="I16" s="684"/>
      <c r="J16" s="684"/>
      <c r="K16" s="684"/>
      <c r="L16" s="685"/>
    </row>
    <row r="17" spans="1:12" ht="26.25" customHeight="1" x14ac:dyDescent="0.25">
      <c r="A17" s="148">
        <v>10</v>
      </c>
      <c r="B17" s="668" t="s">
        <v>3383</v>
      </c>
      <c r="C17" s="668"/>
      <c r="D17" s="686" t="s">
        <v>3463</v>
      </c>
      <c r="E17" s="686"/>
      <c r="F17" s="686"/>
      <c r="G17" s="686"/>
      <c r="H17" s="686"/>
      <c r="I17" s="686"/>
      <c r="J17" s="686"/>
      <c r="K17" s="686"/>
      <c r="L17" s="687"/>
    </row>
    <row r="18" spans="1:12" ht="59.25" customHeight="1" thickBot="1" x14ac:dyDescent="0.3">
      <c r="A18" s="150">
        <v>11</v>
      </c>
      <c r="B18" s="688" t="s">
        <v>3385</v>
      </c>
      <c r="C18" s="688"/>
      <c r="D18" s="689" t="s">
        <v>3464</v>
      </c>
      <c r="E18" s="689"/>
      <c r="F18" s="689"/>
      <c r="G18" s="689"/>
      <c r="H18" s="689"/>
      <c r="I18" s="689"/>
      <c r="J18" s="689"/>
      <c r="K18" s="689"/>
      <c r="L18" s="690"/>
    </row>
    <row r="19" spans="1:12" ht="15.75" thickBot="1" x14ac:dyDescent="0.3">
      <c r="A19" s="618"/>
      <c r="B19" s="618"/>
      <c r="C19" s="618"/>
      <c r="D19" s="618"/>
      <c r="E19" s="618"/>
      <c r="F19" s="618"/>
      <c r="G19" s="618"/>
      <c r="H19" s="618"/>
      <c r="I19" s="618"/>
      <c r="J19" s="618"/>
      <c r="K19" s="618"/>
      <c r="L19" s="618"/>
    </row>
    <row r="20" spans="1:12" x14ac:dyDescent="0.25">
      <c r="A20" s="151">
        <v>12</v>
      </c>
      <c r="B20" s="677" t="s">
        <v>3387</v>
      </c>
      <c r="C20" s="677"/>
      <c r="D20" s="678" t="s">
        <v>3388</v>
      </c>
      <c r="E20" s="678"/>
      <c r="F20" s="678"/>
      <c r="G20" s="678"/>
      <c r="H20" s="678"/>
      <c r="I20" s="678"/>
      <c r="J20" s="678"/>
      <c r="K20" s="678"/>
      <c r="L20" s="679"/>
    </row>
    <row r="21" spans="1:12" x14ac:dyDescent="0.25">
      <c r="A21" s="152">
        <v>13</v>
      </c>
      <c r="B21" s="668" t="s">
        <v>3389</v>
      </c>
      <c r="C21" s="668"/>
      <c r="D21" s="674" t="s">
        <v>3390</v>
      </c>
      <c r="E21" s="674"/>
      <c r="F21" s="674"/>
      <c r="G21" s="674"/>
      <c r="H21" s="674"/>
      <c r="I21" s="674"/>
      <c r="J21" s="674"/>
      <c r="K21" s="674"/>
      <c r="L21" s="675"/>
    </row>
    <row r="22" spans="1:12" ht="39" customHeight="1" x14ac:dyDescent="0.25">
      <c r="A22" s="152">
        <v>14</v>
      </c>
      <c r="B22" s="668" t="s">
        <v>3391</v>
      </c>
      <c r="C22" s="668"/>
      <c r="D22" s="674" t="s">
        <v>3392</v>
      </c>
      <c r="E22" s="674"/>
      <c r="F22" s="674"/>
      <c r="G22" s="674"/>
      <c r="H22" s="674"/>
      <c r="I22" s="674"/>
      <c r="J22" s="674"/>
      <c r="K22" s="674"/>
      <c r="L22" s="675"/>
    </row>
    <row r="23" spans="1:12" ht="106.5" customHeight="1" x14ac:dyDescent="0.25">
      <c r="A23" s="152">
        <v>15</v>
      </c>
      <c r="B23" s="668" t="s">
        <v>3393</v>
      </c>
      <c r="C23" s="668"/>
      <c r="D23" s="576" t="s">
        <v>3526</v>
      </c>
      <c r="E23" s="576"/>
      <c r="F23" s="576"/>
      <c r="G23" s="576"/>
      <c r="H23" s="576"/>
      <c r="I23" s="576"/>
      <c r="J23" s="576"/>
      <c r="K23" s="576"/>
      <c r="L23" s="577"/>
    </row>
    <row r="24" spans="1:12" ht="409.5" customHeight="1" x14ac:dyDescent="0.25">
      <c r="A24" s="152">
        <v>16</v>
      </c>
      <c r="B24" s="668" t="s">
        <v>3395</v>
      </c>
      <c r="C24" s="668"/>
      <c r="D24" s="589" t="s">
        <v>3527</v>
      </c>
      <c r="E24" s="589"/>
      <c r="F24" s="589"/>
      <c r="G24" s="589"/>
      <c r="H24" s="589"/>
      <c r="I24" s="589"/>
      <c r="J24" s="589"/>
      <c r="K24" s="589"/>
      <c r="L24" s="676"/>
    </row>
    <row r="25" spans="1:12" ht="406.5" customHeight="1" x14ac:dyDescent="0.25">
      <c r="A25" s="152">
        <v>17</v>
      </c>
      <c r="B25" s="669" t="s">
        <v>3397</v>
      </c>
      <c r="C25" s="670"/>
      <c r="D25" s="576" t="s">
        <v>3528</v>
      </c>
      <c r="E25" s="576"/>
      <c r="F25" s="576"/>
      <c r="G25" s="576"/>
      <c r="H25" s="576"/>
      <c r="I25" s="576"/>
      <c r="J25" s="576"/>
      <c r="K25" s="576"/>
      <c r="L25" s="577"/>
    </row>
    <row r="26" spans="1:12" ht="175.5" customHeight="1" thickBot="1" x14ac:dyDescent="0.3">
      <c r="A26" s="152">
        <v>18</v>
      </c>
      <c r="B26" s="647" t="s">
        <v>3399</v>
      </c>
      <c r="C26" s="647"/>
      <c r="D26" s="671" t="s">
        <v>3529</v>
      </c>
      <c r="E26" s="672"/>
      <c r="F26" s="672"/>
      <c r="G26" s="672"/>
      <c r="H26" s="672"/>
      <c r="I26" s="672"/>
      <c r="J26" s="672"/>
      <c r="K26" s="672"/>
      <c r="L26" s="673"/>
    </row>
    <row r="27" spans="1:12" ht="15.75" thickBot="1" x14ac:dyDescent="0.3">
      <c r="A27" s="618"/>
      <c r="B27" s="618"/>
      <c r="C27" s="618"/>
      <c r="D27" s="618"/>
      <c r="E27" s="618"/>
      <c r="F27" s="618"/>
      <c r="G27" s="618"/>
      <c r="H27" s="618"/>
      <c r="I27" s="618"/>
      <c r="J27" s="618"/>
      <c r="K27" s="618"/>
      <c r="L27" s="618"/>
    </row>
    <row r="28" spans="1:12" ht="111.75" customHeight="1" x14ac:dyDescent="0.25">
      <c r="A28" s="152">
        <v>19</v>
      </c>
      <c r="B28" s="663" t="s">
        <v>3400</v>
      </c>
      <c r="C28" s="663"/>
      <c r="D28" s="664" t="s">
        <v>3530</v>
      </c>
      <c r="E28" s="665"/>
      <c r="F28" s="665"/>
      <c r="G28" s="665"/>
      <c r="H28" s="665"/>
      <c r="I28" s="665"/>
      <c r="J28" s="665"/>
      <c r="K28" s="665"/>
      <c r="L28" s="666"/>
    </row>
    <row r="29" spans="1:12" ht="245.25" customHeight="1" x14ac:dyDescent="0.25">
      <c r="A29" s="152">
        <v>20</v>
      </c>
      <c r="B29" s="646" t="s">
        <v>3402</v>
      </c>
      <c r="C29" s="646"/>
      <c r="D29" s="432" t="s">
        <v>3531</v>
      </c>
      <c r="E29" s="432"/>
      <c r="F29" s="432"/>
      <c r="G29" s="432"/>
      <c r="H29" s="432"/>
      <c r="I29" s="432"/>
      <c r="J29" s="432"/>
      <c r="K29" s="432"/>
      <c r="L29" s="667"/>
    </row>
    <row r="30" spans="1:12" ht="90" customHeight="1" thickBot="1" x14ac:dyDescent="0.3">
      <c r="A30" s="152">
        <v>21</v>
      </c>
      <c r="B30" s="668" t="s">
        <v>3404</v>
      </c>
      <c r="C30" s="668"/>
      <c r="D30" s="432" t="s">
        <v>3532</v>
      </c>
      <c r="E30" s="432"/>
      <c r="F30" s="432"/>
      <c r="G30" s="432"/>
      <c r="H30" s="432"/>
      <c r="I30" s="432"/>
      <c r="J30" s="432"/>
      <c r="K30" s="432"/>
      <c r="L30" s="667"/>
    </row>
    <row r="31" spans="1:12" ht="15.75" thickBot="1" x14ac:dyDescent="0.3">
      <c r="A31" s="618"/>
      <c r="B31" s="618"/>
      <c r="C31" s="618"/>
      <c r="D31" s="618"/>
      <c r="E31" s="618"/>
      <c r="F31" s="618"/>
      <c r="G31" s="618"/>
      <c r="H31" s="618"/>
      <c r="I31" s="618"/>
      <c r="J31" s="618"/>
      <c r="K31" s="618"/>
      <c r="L31" s="618"/>
    </row>
    <row r="32" spans="1:12" ht="49.5" customHeight="1" x14ac:dyDescent="0.25">
      <c r="A32" s="153">
        <v>22</v>
      </c>
      <c r="B32" s="659" t="s">
        <v>3485</v>
      </c>
      <c r="C32" s="659"/>
      <c r="D32" s="660" t="s">
        <v>3406</v>
      </c>
      <c r="E32" s="660"/>
      <c r="F32" s="542" t="s">
        <v>3407</v>
      </c>
      <c r="G32" s="542"/>
      <c r="H32" s="661" t="s">
        <v>3408</v>
      </c>
      <c r="I32" s="662"/>
      <c r="J32" s="544" t="s">
        <v>3533</v>
      </c>
      <c r="K32" s="545"/>
      <c r="L32" s="546"/>
    </row>
    <row r="33" spans="1:13" ht="73.5" customHeight="1" thickBot="1" x14ac:dyDescent="0.3">
      <c r="A33" s="150">
        <v>23</v>
      </c>
      <c r="B33" s="655" t="s">
        <v>3410</v>
      </c>
      <c r="C33" s="656"/>
      <c r="D33" s="539" t="s">
        <v>3260</v>
      </c>
      <c r="E33" s="539"/>
      <c r="F33" s="539"/>
      <c r="G33" s="539"/>
      <c r="H33" s="539"/>
      <c r="I33" s="539"/>
      <c r="J33" s="539"/>
      <c r="K33" s="539"/>
      <c r="L33" s="657"/>
    </row>
    <row r="34" spans="1:13" ht="15.75" thickBot="1" x14ac:dyDescent="0.3">
      <c r="A34" s="618"/>
      <c r="B34" s="618"/>
      <c r="C34" s="618"/>
      <c r="D34" s="618"/>
      <c r="E34" s="618"/>
      <c r="F34" s="618"/>
      <c r="G34" s="618"/>
      <c r="H34" s="618"/>
      <c r="I34" s="618"/>
      <c r="J34" s="618"/>
      <c r="K34" s="618"/>
      <c r="L34" s="618"/>
    </row>
    <row r="35" spans="1:13" ht="49.5" customHeight="1" x14ac:dyDescent="0.25">
      <c r="A35" s="658" t="s">
        <v>3411</v>
      </c>
      <c r="B35" s="649"/>
      <c r="C35" s="649"/>
      <c r="D35" s="154" t="s">
        <v>3412</v>
      </c>
      <c r="E35" s="154">
        <v>2017</v>
      </c>
      <c r="F35" s="154">
        <v>2018</v>
      </c>
      <c r="G35" s="154">
        <v>2019</v>
      </c>
      <c r="H35" s="154">
        <v>2020</v>
      </c>
      <c r="I35" s="154">
        <v>2021</v>
      </c>
      <c r="J35" s="154">
        <v>2022</v>
      </c>
      <c r="K35" s="154">
        <v>2023</v>
      </c>
      <c r="L35" s="155" t="s">
        <v>3413</v>
      </c>
    </row>
    <row r="36" spans="1:13" ht="49.5" customHeight="1" x14ac:dyDescent="0.25">
      <c r="A36" s="152">
        <v>24</v>
      </c>
      <c r="B36" s="646" t="s">
        <v>3414</v>
      </c>
      <c r="C36" s="646"/>
      <c r="D36" s="156">
        <v>0</v>
      </c>
      <c r="E36" s="156">
        <v>0</v>
      </c>
      <c r="F36" s="157">
        <v>0</v>
      </c>
      <c r="G36" s="158">
        <v>0</v>
      </c>
      <c r="H36" s="158">
        <v>6306250</v>
      </c>
      <c r="I36" s="158">
        <v>3319250</v>
      </c>
      <c r="J36" s="157">
        <v>0</v>
      </c>
      <c r="K36" s="157">
        <v>0</v>
      </c>
      <c r="L36" s="159">
        <f>SUM(D36:K36)</f>
        <v>9625500</v>
      </c>
    </row>
    <row r="37" spans="1:13" ht="49.5" customHeight="1" x14ac:dyDescent="0.25">
      <c r="A37" s="152">
        <v>25</v>
      </c>
      <c r="B37" s="646" t="s">
        <v>3415</v>
      </c>
      <c r="C37" s="646"/>
      <c r="D37" s="156">
        <v>0</v>
      </c>
      <c r="E37" s="156">
        <v>0</v>
      </c>
      <c r="F37" s="157">
        <v>0</v>
      </c>
      <c r="G37" s="158">
        <v>0</v>
      </c>
      <c r="H37" s="158">
        <v>5450950</v>
      </c>
      <c r="I37" s="158">
        <v>2549050</v>
      </c>
      <c r="J37" s="157">
        <v>0</v>
      </c>
      <c r="K37" s="157">
        <v>0</v>
      </c>
      <c r="L37" s="159">
        <f>SUM(D37:K37)</f>
        <v>8000000</v>
      </c>
    </row>
    <row r="38" spans="1:13" ht="49.5" customHeight="1" x14ac:dyDescent="0.25">
      <c r="A38" s="152">
        <v>26</v>
      </c>
      <c r="B38" s="646" t="s">
        <v>3416</v>
      </c>
      <c r="C38" s="646"/>
      <c r="D38" s="156">
        <v>0</v>
      </c>
      <c r="E38" s="156">
        <v>0</v>
      </c>
      <c r="F38" s="157">
        <v>0</v>
      </c>
      <c r="G38" s="158">
        <v>0</v>
      </c>
      <c r="H38" s="158">
        <f>H37*0.15</f>
        <v>817642.5</v>
      </c>
      <c r="I38" s="158">
        <f>I37*0.15</f>
        <v>382357.5</v>
      </c>
      <c r="J38" s="157">
        <v>0</v>
      </c>
      <c r="K38" s="157">
        <v>0</v>
      </c>
      <c r="L38" s="159">
        <f>SUM(D38:K38)</f>
        <v>1200000</v>
      </c>
      <c r="M38" s="50"/>
    </row>
    <row r="39" spans="1:13" ht="43.5" customHeight="1" thickBot="1" x14ac:dyDescent="0.3">
      <c r="A39" s="150">
        <v>27</v>
      </c>
      <c r="B39" s="647" t="s">
        <v>3417</v>
      </c>
      <c r="C39" s="647"/>
      <c r="D39" s="160">
        <v>0</v>
      </c>
      <c r="E39" s="160">
        <v>0</v>
      </c>
      <c r="F39" s="160">
        <v>0</v>
      </c>
      <c r="G39" s="160">
        <v>0</v>
      </c>
      <c r="H39" s="160">
        <f>H38/H37</f>
        <v>0.15</v>
      </c>
      <c r="I39" s="160">
        <f>I38/I37</f>
        <v>0.15</v>
      </c>
      <c r="J39" s="160">
        <v>0</v>
      </c>
      <c r="K39" s="160">
        <v>0</v>
      </c>
      <c r="L39" s="161">
        <f>L38/L37</f>
        <v>0.15</v>
      </c>
    </row>
    <row r="40" spans="1:13" ht="15.75" thickBot="1" x14ac:dyDescent="0.3">
      <c r="A40" s="648"/>
      <c r="B40" s="648"/>
      <c r="C40" s="648"/>
      <c r="D40" s="648"/>
      <c r="E40" s="648"/>
      <c r="F40" s="648"/>
      <c r="G40" s="648"/>
      <c r="H40" s="648"/>
      <c r="I40" s="648"/>
      <c r="J40" s="648"/>
      <c r="K40" s="648"/>
      <c r="L40" s="648"/>
    </row>
    <row r="41" spans="1:13" x14ac:dyDescent="0.25">
      <c r="A41" s="619">
        <v>28</v>
      </c>
      <c r="B41" s="649" t="s">
        <v>3418</v>
      </c>
      <c r="C41" s="649"/>
      <c r="D41" s="649"/>
      <c r="E41" s="649"/>
      <c r="F41" s="649"/>
      <c r="G41" s="649"/>
      <c r="H41" s="649"/>
      <c r="I41" s="649"/>
      <c r="J41" s="649"/>
      <c r="K41" s="649"/>
      <c r="L41" s="650"/>
    </row>
    <row r="42" spans="1:13" ht="43.5" customHeight="1" x14ac:dyDescent="0.25">
      <c r="A42" s="620"/>
      <c r="B42" s="651" t="s">
        <v>3419</v>
      </c>
      <c r="C42" s="651"/>
      <c r="D42" s="626" t="s">
        <v>3420</v>
      </c>
      <c r="E42" s="652"/>
      <c r="F42" s="652"/>
      <c r="G42" s="652"/>
      <c r="H42" s="652"/>
      <c r="I42" s="652"/>
      <c r="J42" s="627"/>
      <c r="K42" s="626" t="s">
        <v>3421</v>
      </c>
      <c r="L42" s="653"/>
    </row>
    <row r="43" spans="1:13" ht="226.5" customHeight="1" x14ac:dyDescent="0.25">
      <c r="A43" s="620"/>
      <c r="B43" s="538" t="s">
        <v>3534</v>
      </c>
      <c r="C43" s="538"/>
      <c r="D43" s="529" t="s">
        <v>3535</v>
      </c>
      <c r="E43" s="530"/>
      <c r="F43" s="530"/>
      <c r="G43" s="530"/>
      <c r="H43" s="530"/>
      <c r="I43" s="530"/>
      <c r="J43" s="531"/>
      <c r="K43" s="634">
        <v>7125000</v>
      </c>
      <c r="L43" s="635"/>
    </row>
    <row r="44" spans="1:13" ht="84" customHeight="1" thickBot="1" x14ac:dyDescent="0.3">
      <c r="A44" s="620"/>
      <c r="B44" s="534" t="s">
        <v>3536</v>
      </c>
      <c r="C44" s="534"/>
      <c r="D44" s="654" t="s">
        <v>3537</v>
      </c>
      <c r="E44" s="654"/>
      <c r="F44" s="654"/>
      <c r="G44" s="654"/>
      <c r="H44" s="654"/>
      <c r="I44" s="654"/>
      <c r="J44" s="654"/>
      <c r="K44" s="634">
        <v>138500</v>
      </c>
      <c r="L44" s="635"/>
    </row>
    <row r="45" spans="1:13" ht="90" customHeight="1" thickBot="1" x14ac:dyDescent="0.3">
      <c r="A45" s="620"/>
      <c r="B45" s="636" t="s">
        <v>3538</v>
      </c>
      <c r="C45" s="637"/>
      <c r="D45" s="638" t="s">
        <v>3539</v>
      </c>
      <c r="E45" s="639"/>
      <c r="F45" s="639"/>
      <c r="G45" s="639"/>
      <c r="H45" s="639"/>
      <c r="I45" s="639"/>
      <c r="J45" s="640"/>
      <c r="K45" s="641">
        <v>2285500</v>
      </c>
      <c r="L45" s="642"/>
    </row>
    <row r="46" spans="1:13" ht="87" customHeight="1" thickBot="1" x14ac:dyDescent="0.3">
      <c r="A46" s="620"/>
      <c r="B46" s="643" t="s">
        <v>3540</v>
      </c>
      <c r="C46" s="644"/>
      <c r="D46" s="645" t="s">
        <v>3541</v>
      </c>
      <c r="E46" s="645"/>
      <c r="F46" s="645"/>
      <c r="G46" s="645"/>
      <c r="H46" s="645"/>
      <c r="I46" s="645"/>
      <c r="J46" s="645"/>
      <c r="K46" s="634">
        <v>76500</v>
      </c>
      <c r="L46" s="635"/>
    </row>
    <row r="47" spans="1:13" ht="15.75" thickBot="1" x14ac:dyDescent="0.3">
      <c r="A47" s="618"/>
      <c r="B47" s="618"/>
      <c r="C47" s="618"/>
      <c r="D47" s="618"/>
      <c r="E47" s="618"/>
      <c r="F47" s="618"/>
      <c r="G47" s="618"/>
      <c r="H47" s="618"/>
      <c r="I47" s="618"/>
      <c r="J47" s="618"/>
      <c r="K47" s="618"/>
      <c r="L47" s="618"/>
    </row>
    <row r="48" spans="1:13" x14ac:dyDescent="0.25">
      <c r="A48" s="619">
        <v>29</v>
      </c>
      <c r="B48" s="621" t="s">
        <v>3431</v>
      </c>
      <c r="C48" s="621"/>
      <c r="D48" s="621"/>
      <c r="E48" s="621"/>
      <c r="F48" s="621"/>
      <c r="G48" s="621"/>
      <c r="H48" s="621"/>
      <c r="I48" s="621"/>
      <c r="J48" s="621"/>
      <c r="K48" s="621"/>
      <c r="L48" s="622"/>
    </row>
    <row r="49" spans="1:12" ht="45" customHeight="1" x14ac:dyDescent="0.25">
      <c r="A49" s="620"/>
      <c r="B49" s="623" t="s">
        <v>3432</v>
      </c>
      <c r="C49" s="624"/>
      <c r="D49" s="625"/>
      <c r="E49" s="623" t="s">
        <v>3433</v>
      </c>
      <c r="F49" s="625"/>
      <c r="G49" s="623" t="s">
        <v>3434</v>
      </c>
      <c r="H49" s="625"/>
      <c r="I49" s="626" t="s">
        <v>3435</v>
      </c>
      <c r="J49" s="627"/>
      <c r="K49" s="628" t="s">
        <v>3436</v>
      </c>
      <c r="L49" s="629"/>
    </row>
    <row r="50" spans="1:12" x14ac:dyDescent="0.25">
      <c r="A50" s="620"/>
      <c r="B50" s="630"/>
      <c r="C50" s="631"/>
      <c r="D50" s="632"/>
      <c r="E50" s="162"/>
      <c r="F50" s="163"/>
      <c r="G50" s="162"/>
      <c r="H50" s="163"/>
      <c r="I50" s="603" t="s">
        <v>3437</v>
      </c>
      <c r="J50" s="301"/>
      <c r="K50" s="162"/>
      <c r="L50" s="164"/>
    </row>
    <row r="51" spans="1:12" ht="60.75" customHeight="1" x14ac:dyDescent="0.25">
      <c r="A51" s="620"/>
      <c r="B51" s="613" t="s">
        <v>3438</v>
      </c>
      <c r="C51" s="614"/>
      <c r="D51" s="615"/>
      <c r="E51" s="616" t="s">
        <v>3439</v>
      </c>
      <c r="F51" s="617"/>
      <c r="G51" s="616" t="s">
        <v>3440</v>
      </c>
      <c r="H51" s="617"/>
      <c r="I51" s="604">
        <v>19254</v>
      </c>
      <c r="J51" s="301"/>
      <c r="K51" s="610" t="s">
        <v>3441</v>
      </c>
      <c r="L51" s="611"/>
    </row>
    <row r="52" spans="1:12" ht="35.25" customHeight="1" x14ac:dyDescent="0.25">
      <c r="A52" s="620"/>
      <c r="B52" s="613" t="s">
        <v>3443</v>
      </c>
      <c r="C52" s="614"/>
      <c r="D52" s="615"/>
      <c r="E52" s="616" t="s">
        <v>3444</v>
      </c>
      <c r="F52" s="617"/>
      <c r="G52" s="616" t="s">
        <v>3445</v>
      </c>
      <c r="H52" s="617"/>
      <c r="I52" s="524">
        <v>1</v>
      </c>
      <c r="J52" s="301"/>
      <c r="K52" s="616" t="s">
        <v>3446</v>
      </c>
      <c r="L52" s="633"/>
    </row>
    <row r="53" spans="1:12" ht="51.75" customHeight="1" x14ac:dyDescent="0.25">
      <c r="A53" s="620"/>
      <c r="B53" s="613" t="s">
        <v>3447</v>
      </c>
      <c r="C53" s="614"/>
      <c r="D53" s="615"/>
      <c r="E53" s="616" t="s">
        <v>3444</v>
      </c>
      <c r="F53" s="617"/>
      <c r="G53" s="616" t="s">
        <v>3445</v>
      </c>
      <c r="H53" s="617"/>
      <c r="I53" s="524">
        <v>1</v>
      </c>
      <c r="J53" s="301"/>
      <c r="K53" s="616" t="s">
        <v>3446</v>
      </c>
      <c r="L53" s="633"/>
    </row>
    <row r="54" spans="1:12" ht="51.75" customHeight="1" x14ac:dyDescent="0.25">
      <c r="A54" s="620"/>
      <c r="B54" s="613" t="s">
        <v>3448</v>
      </c>
      <c r="C54" s="614"/>
      <c r="D54" s="615"/>
      <c r="E54" s="616" t="s">
        <v>3444</v>
      </c>
      <c r="F54" s="617"/>
      <c r="G54" s="616" t="s">
        <v>3449</v>
      </c>
      <c r="H54" s="617"/>
      <c r="I54" s="524">
        <f>K45</f>
        <v>2285500</v>
      </c>
      <c r="J54" s="301"/>
      <c r="K54" s="610" t="s">
        <v>3450</v>
      </c>
      <c r="L54" s="611"/>
    </row>
    <row r="55" spans="1:12" ht="42.75" customHeight="1" x14ac:dyDescent="0.25">
      <c r="A55" s="620"/>
      <c r="B55" s="613" t="s">
        <v>3451</v>
      </c>
      <c r="C55" s="614"/>
      <c r="D55" s="615"/>
      <c r="E55" s="616" t="s">
        <v>3439</v>
      </c>
      <c r="F55" s="617"/>
      <c r="G55" s="616" t="s">
        <v>3452</v>
      </c>
      <c r="H55" s="617"/>
      <c r="I55" s="524">
        <v>2</v>
      </c>
      <c r="J55" s="363"/>
      <c r="K55" s="610" t="s">
        <v>3442</v>
      </c>
      <c r="L55" s="611"/>
    </row>
    <row r="56" spans="1:12" ht="33" customHeight="1" x14ac:dyDescent="0.25">
      <c r="A56" s="620"/>
      <c r="B56" s="613" t="s">
        <v>3453</v>
      </c>
      <c r="C56" s="614"/>
      <c r="D56" s="615"/>
      <c r="E56" s="616" t="s">
        <v>3439</v>
      </c>
      <c r="F56" s="617"/>
      <c r="G56" s="616" t="s">
        <v>3452</v>
      </c>
      <c r="H56" s="617"/>
      <c r="I56" s="524">
        <v>2</v>
      </c>
      <c r="J56" s="363"/>
      <c r="K56" s="610" t="s">
        <v>3442</v>
      </c>
      <c r="L56" s="611"/>
    </row>
    <row r="57" spans="1:12" ht="41.25" customHeight="1" thickBot="1" x14ac:dyDescent="0.3">
      <c r="A57" s="620"/>
      <c r="B57" s="605" t="s">
        <v>3454</v>
      </c>
      <c r="C57" s="606"/>
      <c r="D57" s="607"/>
      <c r="E57" s="608" t="s">
        <v>3444</v>
      </c>
      <c r="F57" s="609"/>
      <c r="G57" s="608" t="s">
        <v>3445</v>
      </c>
      <c r="H57" s="609"/>
      <c r="I57" s="525">
        <v>1</v>
      </c>
      <c r="J57" s="377"/>
      <c r="K57" s="610" t="s">
        <v>3442</v>
      </c>
      <c r="L57" s="611"/>
    </row>
    <row r="58" spans="1:12" ht="15.75" thickBot="1" x14ac:dyDescent="0.3">
      <c r="A58" s="612"/>
      <c r="B58" s="612"/>
      <c r="C58" s="612"/>
      <c r="D58" s="612"/>
      <c r="E58" s="612"/>
      <c r="F58" s="612"/>
      <c r="G58" s="612"/>
      <c r="H58" s="612"/>
      <c r="I58" s="612"/>
      <c r="J58" s="612"/>
      <c r="K58" s="612"/>
      <c r="L58" s="612"/>
    </row>
    <row r="59" spans="1:12" ht="15.75" thickBot="1" x14ac:dyDescent="0.3">
      <c r="A59" s="165">
        <v>30</v>
      </c>
      <c r="B59" s="600" t="s">
        <v>3257</v>
      </c>
      <c r="C59" s="600"/>
      <c r="D59" s="601" t="s">
        <v>3258</v>
      </c>
      <c r="E59" s="601"/>
      <c r="F59" s="601"/>
      <c r="G59" s="601"/>
      <c r="H59" s="601"/>
      <c r="I59" s="601"/>
      <c r="J59" s="601"/>
      <c r="K59" s="601"/>
      <c r="L59" s="602"/>
    </row>
  </sheetData>
  <mergeCells count="135">
    <mergeCell ref="A1:L1"/>
    <mergeCell ref="B2:E2"/>
    <mergeCell ref="F2:L2"/>
    <mergeCell ref="A3:L3"/>
    <mergeCell ref="A4:L4"/>
    <mergeCell ref="B5:D5"/>
    <mergeCell ref="E5:L5"/>
    <mergeCell ref="A6:A7"/>
    <mergeCell ref="B6:D7"/>
    <mergeCell ref="E6:L6"/>
    <mergeCell ref="F7:H7"/>
    <mergeCell ref="J7:L7"/>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2:C22"/>
    <mergeCell ref="D22:L22"/>
    <mergeCell ref="B23:C23"/>
    <mergeCell ref="D23:L23"/>
    <mergeCell ref="B24:C24"/>
    <mergeCell ref="D24:L24"/>
    <mergeCell ref="A19:L19"/>
    <mergeCell ref="B20:C20"/>
    <mergeCell ref="D20:L20"/>
    <mergeCell ref="B21:C21"/>
    <mergeCell ref="D21:L21"/>
    <mergeCell ref="A31:L31"/>
    <mergeCell ref="B28:C28"/>
    <mergeCell ref="D28:L28"/>
    <mergeCell ref="B29:C29"/>
    <mergeCell ref="D29:L29"/>
    <mergeCell ref="B30:C30"/>
    <mergeCell ref="D30:L30"/>
    <mergeCell ref="B25:C25"/>
    <mergeCell ref="D25:L25"/>
    <mergeCell ref="B26:C26"/>
    <mergeCell ref="D26:L26"/>
    <mergeCell ref="A27:L27"/>
    <mergeCell ref="B33:C33"/>
    <mergeCell ref="D33:L33"/>
    <mergeCell ref="A34:L34"/>
    <mergeCell ref="A35:C35"/>
    <mergeCell ref="B36:C36"/>
    <mergeCell ref="B32:C32"/>
    <mergeCell ref="D32:E32"/>
    <mergeCell ref="F32:G32"/>
    <mergeCell ref="H32:I32"/>
    <mergeCell ref="J32:L32"/>
    <mergeCell ref="K44:L44"/>
    <mergeCell ref="B45:C45"/>
    <mergeCell ref="D45:J45"/>
    <mergeCell ref="K45:L45"/>
    <mergeCell ref="B46:C46"/>
    <mergeCell ref="D46:J46"/>
    <mergeCell ref="B37:C37"/>
    <mergeCell ref="B38:C38"/>
    <mergeCell ref="B39:C39"/>
    <mergeCell ref="A40:L40"/>
    <mergeCell ref="K46:L46"/>
    <mergeCell ref="A41:A46"/>
    <mergeCell ref="B41:L41"/>
    <mergeCell ref="B42:C42"/>
    <mergeCell ref="D42:J42"/>
    <mergeCell ref="K42:L42"/>
    <mergeCell ref="B43:C43"/>
    <mergeCell ref="D43:J43"/>
    <mergeCell ref="K43:L43"/>
    <mergeCell ref="B44:C44"/>
    <mergeCell ref="D44:J44"/>
    <mergeCell ref="A47:L47"/>
    <mergeCell ref="A48:A57"/>
    <mergeCell ref="B48:L48"/>
    <mergeCell ref="B49:D49"/>
    <mergeCell ref="E49:F49"/>
    <mergeCell ref="G49:H49"/>
    <mergeCell ref="I49:J49"/>
    <mergeCell ref="K49:L49"/>
    <mergeCell ref="B50:D50"/>
    <mergeCell ref="B51:D51"/>
    <mergeCell ref="E51:F51"/>
    <mergeCell ref="G51:H51"/>
    <mergeCell ref="K51:L51"/>
    <mergeCell ref="E53:F53"/>
    <mergeCell ref="G53:H53"/>
    <mergeCell ref="K53:L53"/>
    <mergeCell ref="B54:D54"/>
    <mergeCell ref="E54:F54"/>
    <mergeCell ref="G54:H54"/>
    <mergeCell ref="K54:L54"/>
    <mergeCell ref="B52:D52"/>
    <mergeCell ref="E52:F52"/>
    <mergeCell ref="G52:H52"/>
    <mergeCell ref="K52:L52"/>
    <mergeCell ref="B59:C59"/>
    <mergeCell ref="D59:L59"/>
    <mergeCell ref="I50:J50"/>
    <mergeCell ref="I51:J51"/>
    <mergeCell ref="I52:J52"/>
    <mergeCell ref="I53:J53"/>
    <mergeCell ref="I54:J54"/>
    <mergeCell ref="I55:J55"/>
    <mergeCell ref="I56:J56"/>
    <mergeCell ref="I57:J57"/>
    <mergeCell ref="B57:D57"/>
    <mergeCell ref="E57:F57"/>
    <mergeCell ref="G57:H57"/>
    <mergeCell ref="K57:L57"/>
    <mergeCell ref="A58:L58"/>
    <mergeCell ref="B55:D55"/>
    <mergeCell ref="E55:F55"/>
    <mergeCell ref="G55:H55"/>
    <mergeCell ref="K55:L55"/>
    <mergeCell ref="B56:D56"/>
    <mergeCell ref="E56:F56"/>
    <mergeCell ref="G56:H56"/>
    <mergeCell ref="K56:L56"/>
    <mergeCell ref="B53:D53"/>
  </mergeCells>
  <conditionalFormatting sqref="F32:G32">
    <cfRule type="containsText" dxfId="5" priority="5" stopIfTrue="1" operator="containsText" text="wybierz">
      <formula>NOT(ISERROR(SEARCH("wybierz",F32)))</formula>
    </cfRule>
  </conditionalFormatting>
  <conditionalFormatting sqref="D21:D22">
    <cfRule type="containsText" dxfId="4" priority="4" stopIfTrue="1" operator="containsText" text="wybierz">
      <formula>NOT(ISERROR(SEARCH("wybierz",D21)))</formula>
    </cfRule>
  </conditionalFormatting>
  <conditionalFormatting sqref="D25">
    <cfRule type="containsText" dxfId="3" priority="3" stopIfTrue="1" operator="containsText" text="wybierz">
      <formula>NOT(ISERROR(SEARCH("wybierz",D25)))</formula>
    </cfRule>
  </conditionalFormatting>
  <conditionalFormatting sqref="D24">
    <cfRule type="containsText" dxfId="2" priority="2" stopIfTrue="1" operator="containsText" text="wybierz">
      <formula>NOT(ISERROR(SEARCH("wybierz",D24)))</formula>
    </cfRule>
  </conditionalFormatting>
  <conditionalFormatting sqref="D23">
    <cfRule type="containsText" dxfId="1" priority="1" stopIfTrue="1" operator="containsText" text="wybierz">
      <formula>NOT(ISERROR(SEARCH("wybierz",D23)))</formula>
    </cfRule>
  </conditionalFormatting>
  <dataValidations count="7">
    <dataValidation type="list" allowBlank="1" showInputMessage="1" showErrorMessage="1" sqref="D17:L17">
      <formula1>$A$82:$A$85</formula1>
    </dataValidation>
    <dataValidation type="list" allowBlank="1" showInputMessage="1" showErrorMessage="1" prompt="wybierz Program z listy" sqref="E10:L10">
      <formula1>$A$62:$A$79</formula1>
    </dataValidation>
    <dataValidation type="list" allowBlank="1" showInputMessage="1" showErrorMessage="1" prompt="wybierz PI z listy" sqref="D22:L22">
      <formula1>$A$137:$A$142</formula1>
    </dataValidation>
    <dataValidation allowBlank="1" showInputMessage="1" showErrorMessage="1" prompt="zgodnie z właściwym PO" sqref="E11:L13"/>
    <dataValidation type="list" allowBlank="1" showInputMessage="1" showErrorMessage="1" prompt="wybierz narzędzie PP" sqref="D18:L18">
      <formula1>$A$88:$A$124</formula1>
    </dataValidation>
    <dataValidation type="list" allowBlank="1" showInputMessage="1" showErrorMessage="1" prompt="wybierz fundusz" sqref="D20:L20">
      <formula1>$A$127:$A$128</formula1>
    </dataValidation>
    <dataValidation type="list" allowBlank="1" showInputMessage="1" showErrorMessage="1" prompt="wybierz Cel Tematyczny" sqref="D21:L21">
      <formula1>$A$131:$A$134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L61"/>
  <sheetViews>
    <sheetView tabSelected="1" topLeftCell="A52" workbookViewId="0">
      <selection activeCell="L73" sqref="L73"/>
    </sheetView>
  </sheetViews>
  <sheetFormatPr defaultRowHeight="15" x14ac:dyDescent="0.25"/>
  <cols>
    <col min="2" max="2" width="14.7109375" customWidth="1"/>
    <col min="3" max="3" width="24.42578125" customWidth="1"/>
    <col min="8" max="8" width="17.42578125" customWidth="1"/>
    <col min="9" max="9" width="15.28515625" customWidth="1"/>
    <col min="12" max="12" width="129.85546875" customWidth="1"/>
  </cols>
  <sheetData>
    <row r="1" spans="1:12" ht="33.75" customHeight="1" x14ac:dyDescent="0.25">
      <c r="A1" s="719" t="s">
        <v>3365</v>
      </c>
      <c r="B1" s="720"/>
      <c r="C1" s="720"/>
      <c r="D1" s="720"/>
      <c r="E1" s="720"/>
      <c r="F1" s="720"/>
      <c r="G1" s="720"/>
      <c r="H1" s="720"/>
      <c r="I1" s="720"/>
      <c r="J1" s="720"/>
      <c r="K1" s="720"/>
      <c r="L1" s="721"/>
    </row>
    <row r="2" spans="1:12" ht="27.75" customHeight="1" thickBot="1" x14ac:dyDescent="0.3">
      <c r="A2" s="194">
        <v>1</v>
      </c>
      <c r="B2" s="722" t="s">
        <v>3366</v>
      </c>
      <c r="C2" s="722"/>
      <c r="D2" s="722"/>
      <c r="E2" s="723"/>
      <c r="F2" s="724" t="s">
        <v>3615</v>
      </c>
      <c r="G2" s="724"/>
      <c r="H2" s="724"/>
      <c r="I2" s="724"/>
      <c r="J2" s="724"/>
      <c r="K2" s="724"/>
      <c r="L2" s="725"/>
    </row>
    <row r="3" spans="1:12" ht="15.75" thickBot="1" x14ac:dyDescent="0.3">
      <c r="A3" s="726"/>
      <c r="B3" s="727"/>
      <c r="C3" s="727"/>
      <c r="D3" s="727"/>
      <c r="E3" s="727"/>
      <c r="F3" s="727"/>
      <c r="G3" s="727"/>
      <c r="H3" s="727"/>
      <c r="I3" s="727"/>
      <c r="J3" s="727"/>
      <c r="K3" s="727"/>
      <c r="L3" s="728"/>
    </row>
    <row r="4" spans="1:12" x14ac:dyDescent="0.25">
      <c r="A4" s="729" t="s">
        <v>0</v>
      </c>
      <c r="B4" s="730"/>
      <c r="C4" s="730"/>
      <c r="D4" s="730"/>
      <c r="E4" s="730"/>
      <c r="F4" s="730"/>
      <c r="G4" s="730"/>
      <c r="H4" s="730"/>
      <c r="I4" s="730"/>
      <c r="J4" s="730"/>
      <c r="K4" s="731"/>
      <c r="L4" s="732"/>
    </row>
    <row r="5" spans="1:12" ht="42.75" customHeight="1" x14ac:dyDescent="0.25">
      <c r="A5" s="195">
        <v>2</v>
      </c>
      <c r="B5" s="712" t="s">
        <v>3367</v>
      </c>
      <c r="C5" s="712"/>
      <c r="D5" s="712"/>
      <c r="E5" s="713" t="s">
        <v>3619</v>
      </c>
      <c r="F5" s="733"/>
      <c r="G5" s="733"/>
      <c r="H5" s="733"/>
      <c r="I5" s="733"/>
      <c r="J5" s="733"/>
      <c r="K5" s="733"/>
      <c r="L5" s="734"/>
    </row>
    <row r="6" spans="1:12" x14ac:dyDescent="0.25">
      <c r="A6" s="711">
        <v>3</v>
      </c>
      <c r="B6" s="712" t="s">
        <v>3368</v>
      </c>
      <c r="C6" s="712"/>
      <c r="D6" s="712"/>
      <c r="E6" s="713" t="s">
        <v>3621</v>
      </c>
      <c r="F6" s="713"/>
      <c r="G6" s="713"/>
      <c r="H6" s="713"/>
      <c r="I6" s="713"/>
      <c r="J6" s="713"/>
      <c r="K6" s="713"/>
      <c r="L6" s="714"/>
    </row>
    <row r="7" spans="1:12" x14ac:dyDescent="0.25">
      <c r="A7" s="711"/>
      <c r="B7" s="712"/>
      <c r="C7" s="712"/>
      <c r="D7" s="712"/>
      <c r="E7" s="196" t="s">
        <v>3370</v>
      </c>
      <c r="F7" s="715" t="s">
        <v>3622</v>
      </c>
      <c r="G7" s="715"/>
      <c r="H7" s="715"/>
      <c r="I7" s="196" t="s">
        <v>3371</v>
      </c>
      <c r="J7" s="716" t="s">
        <v>3623</v>
      </c>
      <c r="K7" s="717"/>
      <c r="L7" s="718"/>
    </row>
    <row r="8" spans="1:12" x14ac:dyDescent="0.25">
      <c r="A8" s="711">
        <v>4</v>
      </c>
      <c r="B8" s="712" t="s">
        <v>3372</v>
      </c>
      <c r="C8" s="712"/>
      <c r="D8" s="712"/>
      <c r="E8" s="739" t="s">
        <v>3373</v>
      </c>
      <c r="F8" s="740"/>
      <c r="G8" s="740"/>
      <c r="H8" s="740"/>
      <c r="I8" s="740"/>
      <c r="J8" s="740"/>
      <c r="K8" s="740"/>
      <c r="L8" s="741"/>
    </row>
    <row r="9" spans="1:12" ht="24.75" customHeight="1" x14ac:dyDescent="0.25">
      <c r="A9" s="711"/>
      <c r="B9" s="712"/>
      <c r="C9" s="712"/>
      <c r="D9" s="712"/>
      <c r="E9" s="196" t="s">
        <v>3370</v>
      </c>
      <c r="F9" s="735" t="s">
        <v>3624</v>
      </c>
      <c r="G9" s="735"/>
      <c r="H9" s="735"/>
      <c r="I9" s="196" t="s">
        <v>3371</v>
      </c>
      <c r="J9" s="742" t="s">
        <v>3625</v>
      </c>
      <c r="K9" s="743"/>
      <c r="L9" s="744"/>
    </row>
    <row r="10" spans="1:12" ht="32.25" customHeight="1" x14ac:dyDescent="0.25">
      <c r="A10" s="195">
        <v>5</v>
      </c>
      <c r="B10" s="712" t="s">
        <v>11</v>
      </c>
      <c r="C10" s="712"/>
      <c r="D10" s="712"/>
      <c r="E10" s="735" t="s">
        <v>14</v>
      </c>
      <c r="F10" s="735"/>
      <c r="G10" s="735"/>
      <c r="H10" s="735"/>
      <c r="I10" s="735"/>
      <c r="J10" s="735"/>
      <c r="K10" s="736"/>
      <c r="L10" s="737"/>
    </row>
    <row r="11" spans="1:12" ht="21.75" customHeight="1" x14ac:dyDescent="0.25">
      <c r="A11" s="195">
        <v>6</v>
      </c>
      <c r="B11" s="712" t="s">
        <v>3376</v>
      </c>
      <c r="C11" s="712"/>
      <c r="D11" s="712"/>
      <c r="E11" s="478" t="s">
        <v>3377</v>
      </c>
      <c r="F11" s="478"/>
      <c r="G11" s="478"/>
      <c r="H11" s="478"/>
      <c r="I11" s="478"/>
      <c r="J11" s="478"/>
      <c r="K11" s="478"/>
      <c r="L11" s="479"/>
    </row>
    <row r="12" spans="1:12" ht="21.75" customHeight="1" x14ac:dyDescent="0.25">
      <c r="A12" s="195">
        <v>7</v>
      </c>
      <c r="B12" s="712" t="s">
        <v>3378</v>
      </c>
      <c r="C12" s="712"/>
      <c r="D12" s="712"/>
      <c r="E12" s="715" t="s">
        <v>3626</v>
      </c>
      <c r="F12" s="715"/>
      <c r="G12" s="715"/>
      <c r="H12" s="715"/>
      <c r="I12" s="715"/>
      <c r="J12" s="715"/>
      <c r="K12" s="715"/>
      <c r="L12" s="738"/>
    </row>
    <row r="13" spans="1:12" ht="38.25" customHeight="1" x14ac:dyDescent="0.25">
      <c r="A13" s="195">
        <v>8</v>
      </c>
      <c r="B13" s="712" t="s">
        <v>3380</v>
      </c>
      <c r="C13" s="712"/>
      <c r="D13" s="712"/>
      <c r="E13" s="478" t="s">
        <v>3374</v>
      </c>
      <c r="F13" s="478"/>
      <c r="G13" s="478"/>
      <c r="H13" s="478"/>
      <c r="I13" s="478"/>
      <c r="J13" s="478"/>
      <c r="K13" s="478"/>
      <c r="L13" s="479"/>
    </row>
    <row r="14" spans="1:12" ht="53.25" customHeight="1" thickBot="1" x14ac:dyDescent="0.3">
      <c r="A14" s="195">
        <v>9</v>
      </c>
      <c r="B14" s="712" t="s">
        <v>2</v>
      </c>
      <c r="C14" s="712"/>
      <c r="D14" s="712"/>
      <c r="E14" s="752" t="s">
        <v>3627</v>
      </c>
      <c r="F14" s="752"/>
      <c r="G14" s="752"/>
      <c r="H14" s="752"/>
      <c r="I14" s="752"/>
      <c r="J14" s="752"/>
      <c r="K14" s="752"/>
      <c r="L14" s="753"/>
    </row>
    <row r="15" spans="1:12" ht="15.75" thickBot="1" x14ac:dyDescent="0.3">
      <c r="A15" s="726"/>
      <c r="B15" s="727"/>
      <c r="C15" s="727"/>
      <c r="D15" s="727"/>
      <c r="E15" s="727"/>
      <c r="F15" s="727"/>
      <c r="G15" s="727"/>
      <c r="H15" s="727"/>
      <c r="I15" s="727"/>
      <c r="J15" s="727"/>
      <c r="K15" s="727"/>
      <c r="L15" s="728"/>
    </row>
    <row r="16" spans="1:12" x14ac:dyDescent="0.25">
      <c r="A16" s="729" t="s">
        <v>3382</v>
      </c>
      <c r="B16" s="730"/>
      <c r="C16" s="730"/>
      <c r="D16" s="730"/>
      <c r="E16" s="730"/>
      <c r="F16" s="730"/>
      <c r="G16" s="730"/>
      <c r="H16" s="730"/>
      <c r="I16" s="730"/>
      <c r="J16" s="730"/>
      <c r="K16" s="730"/>
      <c r="L16" s="745"/>
    </row>
    <row r="17" spans="1:12" ht="48" customHeight="1" x14ac:dyDescent="0.25">
      <c r="A17" s="195">
        <v>10</v>
      </c>
      <c r="B17" s="746" t="s">
        <v>3383</v>
      </c>
      <c r="C17" s="746"/>
      <c r="D17" s="747" t="s">
        <v>3463</v>
      </c>
      <c r="E17" s="747"/>
      <c r="F17" s="747"/>
      <c r="G17" s="747"/>
      <c r="H17" s="747"/>
      <c r="I17" s="747"/>
      <c r="J17" s="747"/>
      <c r="K17" s="747"/>
      <c r="L17" s="748"/>
    </row>
    <row r="18" spans="1:12" ht="39.75" customHeight="1" thickBot="1" x14ac:dyDescent="0.3">
      <c r="A18" s="197">
        <v>11</v>
      </c>
      <c r="B18" s="749" t="s">
        <v>3385</v>
      </c>
      <c r="C18" s="749"/>
      <c r="D18" s="750" t="s">
        <v>3628</v>
      </c>
      <c r="E18" s="750"/>
      <c r="F18" s="750"/>
      <c r="G18" s="750"/>
      <c r="H18" s="750"/>
      <c r="I18" s="750"/>
      <c r="J18" s="750"/>
      <c r="K18" s="750"/>
      <c r="L18" s="751"/>
    </row>
    <row r="19" spans="1:12" ht="15.75" thickBot="1" x14ac:dyDescent="0.3">
      <c r="A19" s="760"/>
      <c r="B19" s="760"/>
      <c r="C19" s="760"/>
      <c r="D19" s="760"/>
      <c r="E19" s="760"/>
      <c r="F19" s="760"/>
      <c r="G19" s="760"/>
      <c r="H19" s="760"/>
      <c r="I19" s="760"/>
      <c r="J19" s="760"/>
      <c r="K19" s="760"/>
      <c r="L19" s="760"/>
    </row>
    <row r="20" spans="1:12" x14ac:dyDescent="0.25">
      <c r="A20" s="198">
        <v>12</v>
      </c>
      <c r="B20" s="761" t="s">
        <v>3387</v>
      </c>
      <c r="C20" s="761"/>
      <c r="D20" s="762" t="s">
        <v>3388</v>
      </c>
      <c r="E20" s="762"/>
      <c r="F20" s="762"/>
      <c r="G20" s="762"/>
      <c r="H20" s="762"/>
      <c r="I20" s="762"/>
      <c r="J20" s="762"/>
      <c r="K20" s="762"/>
      <c r="L20" s="763"/>
    </row>
    <row r="21" spans="1:12" ht="39.75" customHeight="1" x14ac:dyDescent="0.25">
      <c r="A21" s="199">
        <v>13</v>
      </c>
      <c r="B21" s="746" t="s">
        <v>3389</v>
      </c>
      <c r="C21" s="746"/>
      <c r="D21" s="754" t="s">
        <v>3390</v>
      </c>
      <c r="E21" s="754"/>
      <c r="F21" s="754"/>
      <c r="G21" s="754"/>
      <c r="H21" s="754"/>
      <c r="I21" s="754"/>
      <c r="J21" s="754"/>
      <c r="K21" s="754"/>
      <c r="L21" s="755"/>
    </row>
    <row r="22" spans="1:12" ht="49.5" customHeight="1" x14ac:dyDescent="0.25">
      <c r="A22" s="199">
        <v>14</v>
      </c>
      <c r="B22" s="746" t="s">
        <v>3391</v>
      </c>
      <c r="C22" s="746"/>
      <c r="D22" s="754" t="s">
        <v>3392</v>
      </c>
      <c r="E22" s="754"/>
      <c r="F22" s="754"/>
      <c r="G22" s="754"/>
      <c r="H22" s="754"/>
      <c r="I22" s="754"/>
      <c r="J22" s="754"/>
      <c r="K22" s="754"/>
      <c r="L22" s="755"/>
    </row>
    <row r="23" spans="1:12" ht="42" customHeight="1" x14ac:dyDescent="0.25">
      <c r="A23" s="199">
        <v>15</v>
      </c>
      <c r="B23" s="746" t="s">
        <v>3393</v>
      </c>
      <c r="C23" s="746"/>
      <c r="D23" s="754" t="s">
        <v>3629</v>
      </c>
      <c r="E23" s="754"/>
      <c r="F23" s="754"/>
      <c r="G23" s="754"/>
      <c r="H23" s="754"/>
      <c r="I23" s="754"/>
      <c r="J23" s="754"/>
      <c r="K23" s="754"/>
      <c r="L23" s="755"/>
    </row>
    <row r="24" spans="1:12" ht="409.5" customHeight="1" x14ac:dyDescent="0.25">
      <c r="A24" s="199">
        <v>16</v>
      </c>
      <c r="B24" s="746" t="s">
        <v>3395</v>
      </c>
      <c r="C24" s="746"/>
      <c r="D24" s="756" t="s">
        <v>3655</v>
      </c>
      <c r="E24" s="756"/>
      <c r="F24" s="756"/>
      <c r="G24" s="756"/>
      <c r="H24" s="756"/>
      <c r="I24" s="756"/>
      <c r="J24" s="756"/>
      <c r="K24" s="756"/>
      <c r="L24" s="757"/>
    </row>
    <row r="25" spans="1:12" ht="409.5" customHeight="1" x14ac:dyDescent="0.25">
      <c r="A25" s="199">
        <v>17</v>
      </c>
      <c r="B25" s="758" t="s">
        <v>3397</v>
      </c>
      <c r="C25" s="759"/>
      <c r="D25" s="756" t="s">
        <v>3630</v>
      </c>
      <c r="E25" s="756"/>
      <c r="F25" s="756"/>
      <c r="G25" s="756"/>
      <c r="H25" s="756"/>
      <c r="I25" s="756"/>
      <c r="J25" s="756"/>
      <c r="K25" s="756"/>
      <c r="L25" s="757"/>
    </row>
    <row r="26" spans="1:12" ht="183.75" customHeight="1" thickBot="1" x14ac:dyDescent="0.3">
      <c r="A26" s="197">
        <v>18</v>
      </c>
      <c r="B26" s="766" t="s">
        <v>3399</v>
      </c>
      <c r="C26" s="766"/>
      <c r="D26" s="767" t="s">
        <v>3631</v>
      </c>
      <c r="E26" s="767"/>
      <c r="F26" s="767"/>
      <c r="G26" s="767"/>
      <c r="H26" s="767"/>
      <c r="I26" s="767"/>
      <c r="J26" s="767"/>
      <c r="K26" s="767"/>
      <c r="L26" s="768"/>
    </row>
    <row r="27" spans="1:12" ht="15.75" thickBot="1" x14ac:dyDescent="0.3">
      <c r="A27" s="760"/>
      <c r="B27" s="760"/>
      <c r="C27" s="760"/>
      <c r="D27" s="760"/>
      <c r="E27" s="760"/>
      <c r="F27" s="760"/>
      <c r="G27" s="760"/>
      <c r="H27" s="760"/>
      <c r="I27" s="760"/>
      <c r="J27" s="760"/>
      <c r="K27" s="760"/>
      <c r="L27" s="760"/>
    </row>
    <row r="28" spans="1:12" ht="67.5" customHeight="1" x14ac:dyDescent="0.25">
      <c r="A28" s="198">
        <v>19</v>
      </c>
      <c r="B28" s="769" t="s">
        <v>3400</v>
      </c>
      <c r="C28" s="769"/>
      <c r="D28" s="770" t="s">
        <v>3632</v>
      </c>
      <c r="E28" s="770"/>
      <c r="F28" s="770"/>
      <c r="G28" s="770"/>
      <c r="H28" s="770"/>
      <c r="I28" s="770"/>
      <c r="J28" s="770"/>
      <c r="K28" s="770"/>
      <c r="L28" s="771"/>
    </row>
    <row r="29" spans="1:12" ht="122.25" customHeight="1" x14ac:dyDescent="0.25">
      <c r="A29" s="199">
        <v>20</v>
      </c>
      <c r="B29" s="772" t="s">
        <v>3402</v>
      </c>
      <c r="C29" s="772"/>
      <c r="D29" s="773" t="s">
        <v>3633</v>
      </c>
      <c r="E29" s="773"/>
      <c r="F29" s="773"/>
      <c r="G29" s="773"/>
      <c r="H29" s="773"/>
      <c r="I29" s="773"/>
      <c r="J29" s="773"/>
      <c r="K29" s="773"/>
      <c r="L29" s="774"/>
    </row>
    <row r="30" spans="1:12" ht="80.25" customHeight="1" thickBot="1" x14ac:dyDescent="0.3">
      <c r="A30" s="199">
        <v>21</v>
      </c>
      <c r="B30" s="746" t="s">
        <v>3404</v>
      </c>
      <c r="C30" s="746"/>
      <c r="D30" s="764" t="s">
        <v>3634</v>
      </c>
      <c r="E30" s="764"/>
      <c r="F30" s="764"/>
      <c r="G30" s="764"/>
      <c r="H30" s="764"/>
      <c r="I30" s="764"/>
      <c r="J30" s="764"/>
      <c r="K30" s="764"/>
      <c r="L30" s="765"/>
    </row>
    <row r="31" spans="1:12" ht="15.75" thickBot="1" x14ac:dyDescent="0.3">
      <c r="A31" s="760"/>
      <c r="B31" s="760"/>
      <c r="C31" s="760"/>
      <c r="D31" s="760"/>
      <c r="E31" s="760"/>
      <c r="F31" s="760"/>
      <c r="G31" s="760"/>
      <c r="H31" s="760"/>
      <c r="I31" s="760"/>
      <c r="J31" s="760"/>
      <c r="K31" s="760"/>
      <c r="L31" s="760"/>
    </row>
    <row r="32" spans="1:12" ht="61.5" customHeight="1" x14ac:dyDescent="0.25">
      <c r="A32" s="200">
        <v>22</v>
      </c>
      <c r="B32" s="784" t="s">
        <v>3485</v>
      </c>
      <c r="C32" s="784"/>
      <c r="D32" s="785" t="s">
        <v>3406</v>
      </c>
      <c r="E32" s="785"/>
      <c r="F32" s="786" t="s">
        <v>3407</v>
      </c>
      <c r="G32" s="787"/>
      <c r="H32" s="788" t="s">
        <v>3408</v>
      </c>
      <c r="I32" s="781"/>
      <c r="J32" s="789" t="s">
        <v>3635</v>
      </c>
      <c r="K32" s="790"/>
      <c r="L32" s="791"/>
    </row>
    <row r="33" spans="1:12" ht="54" customHeight="1" thickBot="1" x14ac:dyDescent="0.3">
      <c r="A33" s="197">
        <v>23</v>
      </c>
      <c r="B33" s="775" t="s">
        <v>3410</v>
      </c>
      <c r="C33" s="776"/>
      <c r="D33" s="777" t="s">
        <v>3260</v>
      </c>
      <c r="E33" s="777"/>
      <c r="F33" s="777"/>
      <c r="G33" s="777"/>
      <c r="H33" s="777"/>
      <c r="I33" s="777"/>
      <c r="J33" s="777"/>
      <c r="K33" s="777"/>
      <c r="L33" s="778"/>
    </row>
    <row r="34" spans="1:12" ht="15.75" thickBot="1" x14ac:dyDescent="0.3">
      <c r="A34" s="760"/>
      <c r="B34" s="760"/>
      <c r="C34" s="760"/>
      <c r="D34" s="760"/>
      <c r="E34" s="760"/>
      <c r="F34" s="760"/>
      <c r="G34" s="760"/>
      <c r="H34" s="760"/>
      <c r="I34" s="760"/>
      <c r="J34" s="760"/>
      <c r="K34" s="760"/>
      <c r="L34" s="760"/>
    </row>
    <row r="35" spans="1:12" ht="25.5" x14ac:dyDescent="0.25">
      <c r="A35" s="779" t="s">
        <v>3411</v>
      </c>
      <c r="B35" s="780"/>
      <c r="C35" s="781"/>
      <c r="D35" s="201" t="s">
        <v>3412</v>
      </c>
      <c r="E35" s="201">
        <v>2017</v>
      </c>
      <c r="F35" s="201">
        <v>2018</v>
      </c>
      <c r="G35" s="201">
        <v>2019</v>
      </c>
      <c r="H35" s="201">
        <v>2020</v>
      </c>
      <c r="I35" s="201">
        <v>2021</v>
      </c>
      <c r="J35" s="201">
        <v>2022</v>
      </c>
      <c r="K35" s="201">
        <v>2023</v>
      </c>
      <c r="L35" s="202" t="s">
        <v>3413</v>
      </c>
    </row>
    <row r="36" spans="1:12" ht="33" customHeight="1" x14ac:dyDescent="0.25">
      <c r="A36" s="199">
        <v>24</v>
      </c>
      <c r="B36" s="782" t="s">
        <v>3414</v>
      </c>
      <c r="C36" s="783"/>
      <c r="D36" s="203">
        <v>0</v>
      </c>
      <c r="E36" s="203">
        <v>0</v>
      </c>
      <c r="F36" s="203">
        <v>0</v>
      </c>
      <c r="G36" s="203">
        <v>0</v>
      </c>
      <c r="H36" s="204">
        <v>3500000</v>
      </c>
      <c r="I36" s="204">
        <v>6500000</v>
      </c>
      <c r="J36" s="205">
        <v>0</v>
      </c>
      <c r="K36" s="203">
        <v>0</v>
      </c>
      <c r="L36" s="212">
        <v>10000000</v>
      </c>
    </row>
    <row r="37" spans="1:12" ht="24.75" customHeight="1" x14ac:dyDescent="0.25">
      <c r="A37" s="199">
        <v>25</v>
      </c>
      <c r="B37" s="782" t="s">
        <v>3415</v>
      </c>
      <c r="C37" s="783"/>
      <c r="D37" s="203">
        <v>0</v>
      </c>
      <c r="E37" s="203">
        <v>0</v>
      </c>
      <c r="F37" s="203">
        <v>0</v>
      </c>
      <c r="G37" s="203">
        <v>0</v>
      </c>
      <c r="H37" s="204">
        <v>3500000</v>
      </c>
      <c r="I37" s="204">
        <v>6500000</v>
      </c>
      <c r="J37" s="205">
        <v>0</v>
      </c>
      <c r="K37" s="203">
        <v>0</v>
      </c>
      <c r="L37" s="212">
        <v>10000000</v>
      </c>
    </row>
    <row r="38" spans="1:12" ht="37.5" customHeight="1" x14ac:dyDescent="0.25">
      <c r="A38" s="199">
        <v>26</v>
      </c>
      <c r="B38" s="782" t="s">
        <v>3416</v>
      </c>
      <c r="C38" s="783"/>
      <c r="D38" s="203">
        <v>0</v>
      </c>
      <c r="E38" s="203">
        <v>0</v>
      </c>
      <c r="F38" s="203">
        <v>0</v>
      </c>
      <c r="G38" s="203">
        <v>0</v>
      </c>
      <c r="H38" s="204">
        <f>H37*0.85</f>
        <v>2975000</v>
      </c>
      <c r="I38" s="204">
        <f>I37*0.85</f>
        <v>5525000</v>
      </c>
      <c r="J38" s="205">
        <f>J37*0.85</f>
        <v>0</v>
      </c>
      <c r="K38" s="203">
        <v>0</v>
      </c>
      <c r="L38" s="212">
        <f>H38+I38</f>
        <v>8500000</v>
      </c>
    </row>
    <row r="39" spans="1:12" ht="48" customHeight="1" thickBot="1" x14ac:dyDescent="0.3">
      <c r="A39" s="197">
        <v>27</v>
      </c>
      <c r="B39" s="802" t="s">
        <v>3417</v>
      </c>
      <c r="C39" s="803"/>
      <c r="D39" s="206">
        <v>0</v>
      </c>
      <c r="E39" s="206">
        <v>0</v>
      </c>
      <c r="F39" s="206">
        <v>0</v>
      </c>
      <c r="G39" s="206">
        <v>0</v>
      </c>
      <c r="H39" s="206">
        <f>H38/H37</f>
        <v>0.85</v>
      </c>
      <c r="I39" s="206">
        <f>I38/I37</f>
        <v>0.85</v>
      </c>
      <c r="J39" s="206">
        <v>0</v>
      </c>
      <c r="K39" s="206">
        <v>0</v>
      </c>
      <c r="L39" s="208">
        <v>0.85</v>
      </c>
    </row>
    <row r="40" spans="1:12" ht="15.75" thickBot="1" x14ac:dyDescent="0.3">
      <c r="A40" s="804"/>
      <c r="B40" s="804"/>
      <c r="C40" s="804"/>
      <c r="D40" s="804"/>
      <c r="E40" s="804"/>
      <c r="F40" s="804"/>
      <c r="G40" s="804"/>
      <c r="H40" s="804"/>
      <c r="I40" s="804"/>
      <c r="J40" s="804"/>
      <c r="K40" s="804"/>
      <c r="L40" s="804"/>
    </row>
    <row r="41" spans="1:12" ht="26.25" customHeight="1" x14ac:dyDescent="0.25">
      <c r="A41" s="805">
        <v>28</v>
      </c>
      <c r="B41" s="807" t="s">
        <v>3418</v>
      </c>
      <c r="C41" s="807"/>
      <c r="D41" s="807"/>
      <c r="E41" s="807"/>
      <c r="F41" s="807"/>
      <c r="G41" s="807"/>
      <c r="H41" s="807"/>
      <c r="I41" s="807"/>
      <c r="J41" s="807"/>
      <c r="K41" s="807"/>
      <c r="L41" s="808"/>
    </row>
    <row r="42" spans="1:12" ht="36.75" customHeight="1" x14ac:dyDescent="0.25">
      <c r="A42" s="806"/>
      <c r="B42" s="809" t="s">
        <v>3419</v>
      </c>
      <c r="C42" s="809"/>
      <c r="D42" s="810" t="s">
        <v>3420</v>
      </c>
      <c r="E42" s="811"/>
      <c r="F42" s="811"/>
      <c r="G42" s="811"/>
      <c r="H42" s="811"/>
      <c r="I42" s="811"/>
      <c r="J42" s="812"/>
      <c r="K42" s="810" t="s">
        <v>3421</v>
      </c>
      <c r="L42" s="813"/>
    </row>
    <row r="43" spans="1:12" ht="58.5" customHeight="1" x14ac:dyDescent="0.25">
      <c r="A43" s="806"/>
      <c r="B43" s="715" t="s">
        <v>3636</v>
      </c>
      <c r="C43" s="715"/>
      <c r="D43" s="792" t="s">
        <v>3637</v>
      </c>
      <c r="E43" s="793"/>
      <c r="F43" s="793"/>
      <c r="G43" s="793"/>
      <c r="H43" s="793"/>
      <c r="I43" s="793"/>
      <c r="J43" s="794"/>
      <c r="K43" s="795">
        <v>2949000</v>
      </c>
      <c r="L43" s="796"/>
    </row>
    <row r="44" spans="1:12" ht="51.75" customHeight="1" x14ac:dyDescent="0.25">
      <c r="A44" s="806"/>
      <c r="B44" s="715" t="s">
        <v>3638</v>
      </c>
      <c r="C44" s="715"/>
      <c r="D44" s="797" t="s">
        <v>3639</v>
      </c>
      <c r="E44" s="798"/>
      <c r="F44" s="798"/>
      <c r="G44" s="798"/>
      <c r="H44" s="798"/>
      <c r="I44" s="798"/>
      <c r="J44" s="799"/>
      <c r="K44" s="795">
        <v>11000</v>
      </c>
      <c r="L44" s="796"/>
    </row>
    <row r="45" spans="1:12" ht="77.25" customHeight="1" x14ac:dyDescent="0.25">
      <c r="A45" s="806"/>
      <c r="B45" s="800" t="s">
        <v>3640</v>
      </c>
      <c r="C45" s="801"/>
      <c r="D45" s="797" t="s">
        <v>3641</v>
      </c>
      <c r="E45" s="798"/>
      <c r="F45" s="798"/>
      <c r="G45" s="798"/>
      <c r="H45" s="798"/>
      <c r="I45" s="798"/>
      <c r="J45" s="799"/>
      <c r="K45" s="795">
        <v>40000</v>
      </c>
      <c r="L45" s="796"/>
    </row>
    <row r="46" spans="1:12" ht="105.75" customHeight="1" thickBot="1" x14ac:dyDescent="0.3">
      <c r="A46" s="806"/>
      <c r="B46" s="814" t="s">
        <v>3642</v>
      </c>
      <c r="C46" s="815"/>
      <c r="D46" s="797" t="s">
        <v>3643</v>
      </c>
      <c r="E46" s="798"/>
      <c r="F46" s="798"/>
      <c r="G46" s="798"/>
      <c r="H46" s="798"/>
      <c r="I46" s="798"/>
      <c r="J46" s="799"/>
      <c r="K46" s="816">
        <v>7000000</v>
      </c>
      <c r="L46" s="817"/>
    </row>
    <row r="47" spans="1:12" ht="15.75" thickBot="1" x14ac:dyDescent="0.3">
      <c r="A47" s="760"/>
      <c r="B47" s="760"/>
      <c r="C47" s="760"/>
      <c r="D47" s="760"/>
      <c r="E47" s="760"/>
      <c r="F47" s="760"/>
      <c r="G47" s="760"/>
      <c r="H47" s="760"/>
      <c r="I47" s="760"/>
      <c r="J47" s="760"/>
      <c r="K47" s="760"/>
      <c r="L47" s="760"/>
    </row>
    <row r="48" spans="1:12" x14ac:dyDescent="0.25">
      <c r="A48" s="805">
        <v>29</v>
      </c>
      <c r="B48" s="818" t="s">
        <v>3431</v>
      </c>
      <c r="C48" s="818"/>
      <c r="D48" s="818"/>
      <c r="E48" s="818"/>
      <c r="F48" s="818"/>
      <c r="G48" s="818"/>
      <c r="H48" s="818"/>
      <c r="I48" s="818"/>
      <c r="J48" s="818"/>
      <c r="K48" s="818"/>
      <c r="L48" s="819"/>
    </row>
    <row r="49" spans="1:12" ht="51" customHeight="1" x14ac:dyDescent="0.25">
      <c r="A49" s="806"/>
      <c r="B49" s="820" t="s">
        <v>3432</v>
      </c>
      <c r="C49" s="821"/>
      <c r="D49" s="822"/>
      <c r="E49" s="820" t="s">
        <v>3433</v>
      </c>
      <c r="F49" s="822"/>
      <c r="G49" s="820" t="s">
        <v>3434</v>
      </c>
      <c r="H49" s="822"/>
      <c r="I49" s="823" t="s">
        <v>3435</v>
      </c>
      <c r="J49" s="824"/>
      <c r="K49" s="820" t="s">
        <v>3436</v>
      </c>
      <c r="L49" s="834"/>
    </row>
    <row r="50" spans="1:12" ht="39.75" customHeight="1" x14ac:dyDescent="0.25">
      <c r="A50" s="806"/>
      <c r="B50" s="835"/>
      <c r="C50" s="836"/>
      <c r="D50" s="837"/>
      <c r="E50" s="209"/>
      <c r="F50" s="210"/>
      <c r="G50" s="209"/>
      <c r="H50" s="210"/>
      <c r="I50" s="838" t="s">
        <v>3437</v>
      </c>
      <c r="J50" s="839"/>
      <c r="K50" s="209"/>
      <c r="L50" s="211"/>
    </row>
    <row r="51" spans="1:12" ht="50.25" customHeight="1" x14ac:dyDescent="0.25">
      <c r="A51" s="806"/>
      <c r="B51" s="825" t="s">
        <v>3644</v>
      </c>
      <c r="C51" s="826"/>
      <c r="D51" s="827"/>
      <c r="E51" s="828" t="s">
        <v>3439</v>
      </c>
      <c r="F51" s="829"/>
      <c r="G51" s="828" t="s">
        <v>3440</v>
      </c>
      <c r="H51" s="829"/>
      <c r="I51" s="840">
        <v>88744</v>
      </c>
      <c r="J51" s="833"/>
      <c r="K51" s="830" t="s">
        <v>3645</v>
      </c>
      <c r="L51" s="831"/>
    </row>
    <row r="52" spans="1:12" ht="43.5" customHeight="1" x14ac:dyDescent="0.25">
      <c r="A52" s="806"/>
      <c r="B52" s="825" t="s">
        <v>3443</v>
      </c>
      <c r="C52" s="826"/>
      <c r="D52" s="827"/>
      <c r="E52" s="828" t="s">
        <v>3444</v>
      </c>
      <c r="F52" s="829"/>
      <c r="G52" s="828"/>
      <c r="H52" s="829"/>
      <c r="I52" s="832">
        <v>1</v>
      </c>
      <c r="J52" s="833"/>
      <c r="K52" s="830" t="s">
        <v>3647</v>
      </c>
      <c r="L52" s="831"/>
    </row>
    <row r="53" spans="1:12" ht="48" customHeight="1" x14ac:dyDescent="0.25">
      <c r="A53" s="806"/>
      <c r="B53" s="825" t="s">
        <v>3648</v>
      </c>
      <c r="C53" s="826"/>
      <c r="D53" s="827"/>
      <c r="E53" s="828" t="s">
        <v>3444</v>
      </c>
      <c r="F53" s="829"/>
      <c r="G53" s="828" t="s">
        <v>3445</v>
      </c>
      <c r="H53" s="829"/>
      <c r="I53" s="832">
        <v>1</v>
      </c>
      <c r="J53" s="833"/>
      <c r="K53" s="830" t="s">
        <v>3647</v>
      </c>
      <c r="L53" s="831"/>
    </row>
    <row r="54" spans="1:12" ht="48" customHeight="1" x14ac:dyDescent="0.25">
      <c r="A54" s="806"/>
      <c r="B54" s="825" t="s">
        <v>3448</v>
      </c>
      <c r="C54" s="826"/>
      <c r="D54" s="827"/>
      <c r="E54" s="828" t="s">
        <v>3444</v>
      </c>
      <c r="F54" s="829"/>
      <c r="G54" s="828" t="s">
        <v>3449</v>
      </c>
      <c r="H54" s="829"/>
      <c r="I54" s="843" t="s">
        <v>3649</v>
      </c>
      <c r="J54" s="833"/>
      <c r="K54" s="841" t="s">
        <v>3650</v>
      </c>
      <c r="L54" s="842"/>
    </row>
    <row r="55" spans="1:12" ht="26.25" customHeight="1" x14ac:dyDescent="0.25">
      <c r="A55" s="806"/>
      <c r="B55" s="825" t="s">
        <v>3651</v>
      </c>
      <c r="C55" s="826"/>
      <c r="D55" s="827"/>
      <c r="E55" s="828" t="s">
        <v>3444</v>
      </c>
      <c r="F55" s="829"/>
      <c r="G55" s="828" t="s">
        <v>3445</v>
      </c>
      <c r="H55" s="829"/>
      <c r="I55" s="845">
        <v>0</v>
      </c>
      <c r="J55" s="833"/>
      <c r="K55" s="841" t="s">
        <v>3652</v>
      </c>
      <c r="L55" s="844"/>
    </row>
    <row r="56" spans="1:12" ht="46.5" customHeight="1" x14ac:dyDescent="0.25">
      <c r="A56" s="806"/>
      <c r="B56" s="825" t="s">
        <v>3653</v>
      </c>
      <c r="C56" s="826"/>
      <c r="D56" s="827"/>
      <c r="E56" s="828" t="s">
        <v>3444</v>
      </c>
      <c r="F56" s="829"/>
      <c r="G56" s="828" t="s">
        <v>3445</v>
      </c>
      <c r="H56" s="829"/>
      <c r="I56" s="845">
        <v>0</v>
      </c>
      <c r="J56" s="833"/>
      <c r="K56" s="841" t="s">
        <v>3654</v>
      </c>
      <c r="L56" s="844"/>
    </row>
    <row r="57" spans="1:12" ht="45" customHeight="1" x14ac:dyDescent="0.25">
      <c r="A57" s="806"/>
      <c r="B57" s="825" t="s">
        <v>3451</v>
      </c>
      <c r="C57" s="826"/>
      <c r="D57" s="827"/>
      <c r="E57" s="828" t="s">
        <v>3439</v>
      </c>
      <c r="F57" s="829"/>
      <c r="G57" s="828" t="s">
        <v>3452</v>
      </c>
      <c r="H57" s="829"/>
      <c r="I57" s="861">
        <v>6</v>
      </c>
      <c r="J57" s="862"/>
      <c r="K57" s="859" t="s">
        <v>3646</v>
      </c>
      <c r="L57" s="860"/>
    </row>
    <row r="58" spans="1:12" ht="39" customHeight="1" x14ac:dyDescent="0.25">
      <c r="A58" s="806"/>
      <c r="B58" s="825" t="s">
        <v>3453</v>
      </c>
      <c r="C58" s="826"/>
      <c r="D58" s="827"/>
      <c r="E58" s="828" t="s">
        <v>3439</v>
      </c>
      <c r="F58" s="829"/>
      <c r="G58" s="828" t="s">
        <v>3452</v>
      </c>
      <c r="H58" s="829"/>
      <c r="I58" s="861">
        <v>3</v>
      </c>
      <c r="J58" s="862"/>
      <c r="K58" s="859" t="s">
        <v>3646</v>
      </c>
      <c r="L58" s="860"/>
    </row>
    <row r="59" spans="1:12" ht="48" customHeight="1" thickBot="1" x14ac:dyDescent="0.3">
      <c r="A59" s="806"/>
      <c r="B59" s="846" t="s">
        <v>3454</v>
      </c>
      <c r="C59" s="847"/>
      <c r="D59" s="848"/>
      <c r="E59" s="849" t="s">
        <v>3444</v>
      </c>
      <c r="F59" s="850"/>
      <c r="G59" s="849" t="s">
        <v>3445</v>
      </c>
      <c r="H59" s="850"/>
      <c r="I59" s="857">
        <v>1</v>
      </c>
      <c r="J59" s="858"/>
      <c r="K59" s="851" t="s">
        <v>3646</v>
      </c>
      <c r="L59" s="852"/>
    </row>
    <row r="60" spans="1:12" ht="15.75" thickBot="1" x14ac:dyDescent="0.3">
      <c r="A60" s="853"/>
      <c r="B60" s="853"/>
      <c r="C60" s="853"/>
      <c r="D60" s="853"/>
      <c r="E60" s="853"/>
      <c r="F60" s="853"/>
      <c r="G60" s="853"/>
      <c r="H60" s="853"/>
      <c r="I60" s="853"/>
      <c r="J60" s="853"/>
      <c r="K60" s="853"/>
      <c r="L60" s="853"/>
    </row>
    <row r="61" spans="1:12" ht="15.75" thickBot="1" x14ac:dyDescent="0.3">
      <c r="A61" s="207">
        <v>30</v>
      </c>
      <c r="B61" s="854" t="s">
        <v>3257</v>
      </c>
      <c r="C61" s="854"/>
      <c r="D61" s="855" t="s">
        <v>3258</v>
      </c>
      <c r="E61" s="855"/>
      <c r="F61" s="855"/>
      <c r="G61" s="855"/>
      <c r="H61" s="855"/>
      <c r="I61" s="855"/>
      <c r="J61" s="855"/>
      <c r="K61" s="855"/>
      <c r="L61" s="856"/>
    </row>
  </sheetData>
  <mergeCells count="145">
    <mergeCell ref="A60:L60"/>
    <mergeCell ref="B61:C61"/>
    <mergeCell ref="D61:L61"/>
    <mergeCell ref="I59:J59"/>
    <mergeCell ref="B57:D57"/>
    <mergeCell ref="E57:F57"/>
    <mergeCell ref="G57:H57"/>
    <mergeCell ref="K57:L57"/>
    <mergeCell ref="B58:D58"/>
    <mergeCell ref="E58:F58"/>
    <mergeCell ref="G58:H58"/>
    <mergeCell ref="K58:L58"/>
    <mergeCell ref="I57:J57"/>
    <mergeCell ref="I58:J58"/>
    <mergeCell ref="B56:D56"/>
    <mergeCell ref="E56:F56"/>
    <mergeCell ref="G56:H56"/>
    <mergeCell ref="K56:L56"/>
    <mergeCell ref="I55:J55"/>
    <mergeCell ref="I56:J56"/>
    <mergeCell ref="B59:D59"/>
    <mergeCell ref="E59:F59"/>
    <mergeCell ref="G59:H59"/>
    <mergeCell ref="K59:L59"/>
    <mergeCell ref="B54:D54"/>
    <mergeCell ref="E54:F54"/>
    <mergeCell ref="G54:H54"/>
    <mergeCell ref="K54:L54"/>
    <mergeCell ref="I53:J53"/>
    <mergeCell ref="I54:J54"/>
    <mergeCell ref="B55:D55"/>
    <mergeCell ref="E55:F55"/>
    <mergeCell ref="G55:H55"/>
    <mergeCell ref="K55:L55"/>
    <mergeCell ref="A47:L47"/>
    <mergeCell ref="A48:A59"/>
    <mergeCell ref="B48:L48"/>
    <mergeCell ref="B49:D49"/>
    <mergeCell ref="E49:F49"/>
    <mergeCell ref="G49:H49"/>
    <mergeCell ref="I49:J49"/>
    <mergeCell ref="B52:D52"/>
    <mergeCell ref="E52:F52"/>
    <mergeCell ref="G52:H52"/>
    <mergeCell ref="K52:L52"/>
    <mergeCell ref="I52:J52"/>
    <mergeCell ref="K49:L49"/>
    <mergeCell ref="B50:D50"/>
    <mergeCell ref="B51:D51"/>
    <mergeCell ref="E51:F51"/>
    <mergeCell ref="G51:H51"/>
    <mergeCell ref="K51:L51"/>
    <mergeCell ref="I50:J50"/>
    <mergeCell ref="I51:J51"/>
    <mergeCell ref="B53:D53"/>
    <mergeCell ref="E53:F53"/>
    <mergeCell ref="G53:H53"/>
    <mergeCell ref="K53:L53"/>
    <mergeCell ref="D43:J43"/>
    <mergeCell ref="K43:L43"/>
    <mergeCell ref="B44:C44"/>
    <mergeCell ref="D44:J44"/>
    <mergeCell ref="K44:L44"/>
    <mergeCell ref="B45:C45"/>
    <mergeCell ref="D45:J45"/>
    <mergeCell ref="K45:L45"/>
    <mergeCell ref="B38:C38"/>
    <mergeCell ref="B39:C39"/>
    <mergeCell ref="A40:L40"/>
    <mergeCell ref="A41:A46"/>
    <mergeCell ref="B41:L41"/>
    <mergeCell ref="B42:C42"/>
    <mergeCell ref="D42:J42"/>
    <mergeCell ref="K42:L42"/>
    <mergeCell ref="B43:C43"/>
    <mergeCell ref="B46:C46"/>
    <mergeCell ref="D46:J46"/>
    <mergeCell ref="K46:L46"/>
    <mergeCell ref="B33:C33"/>
    <mergeCell ref="D33:L33"/>
    <mergeCell ref="A34:L34"/>
    <mergeCell ref="A35:C35"/>
    <mergeCell ref="B36:C36"/>
    <mergeCell ref="B37:C37"/>
    <mergeCell ref="A31:L31"/>
    <mergeCell ref="B32:C32"/>
    <mergeCell ref="D32:E32"/>
    <mergeCell ref="F32:G32"/>
    <mergeCell ref="H32:I32"/>
    <mergeCell ref="J32:L32"/>
    <mergeCell ref="B30:C30"/>
    <mergeCell ref="D30:L30"/>
    <mergeCell ref="B26:C26"/>
    <mergeCell ref="D26:L26"/>
    <mergeCell ref="A27:L27"/>
    <mergeCell ref="B28:C28"/>
    <mergeCell ref="D28:L28"/>
    <mergeCell ref="B29:C29"/>
    <mergeCell ref="D29:L29"/>
    <mergeCell ref="B23:C23"/>
    <mergeCell ref="D23:L23"/>
    <mergeCell ref="B24:C24"/>
    <mergeCell ref="D24:L24"/>
    <mergeCell ref="B25:C25"/>
    <mergeCell ref="D25:L25"/>
    <mergeCell ref="A19:L19"/>
    <mergeCell ref="B20:C20"/>
    <mergeCell ref="D20:L20"/>
    <mergeCell ref="B21:C21"/>
    <mergeCell ref="D21:L21"/>
    <mergeCell ref="B22:C22"/>
    <mergeCell ref="D22:L22"/>
    <mergeCell ref="A15:L15"/>
    <mergeCell ref="A16:L16"/>
    <mergeCell ref="B17:C17"/>
    <mergeCell ref="D17:L17"/>
    <mergeCell ref="B18:C18"/>
    <mergeCell ref="D18:L18"/>
    <mergeCell ref="B13:D13"/>
    <mergeCell ref="E13:L13"/>
    <mergeCell ref="B14:D14"/>
    <mergeCell ref="E14:L14"/>
    <mergeCell ref="B10:D10"/>
    <mergeCell ref="E10:L10"/>
    <mergeCell ref="B11:D11"/>
    <mergeCell ref="E11:L11"/>
    <mergeCell ref="B12:D12"/>
    <mergeCell ref="E12:L12"/>
    <mergeCell ref="A8:A9"/>
    <mergeCell ref="B8:D9"/>
    <mergeCell ref="E8:L8"/>
    <mergeCell ref="F9:H9"/>
    <mergeCell ref="J9:L9"/>
    <mergeCell ref="A6:A7"/>
    <mergeCell ref="B6:D7"/>
    <mergeCell ref="E6:L6"/>
    <mergeCell ref="F7:H7"/>
    <mergeCell ref="J7:L7"/>
    <mergeCell ref="A1:L1"/>
    <mergeCell ref="B2:E2"/>
    <mergeCell ref="F2:L2"/>
    <mergeCell ref="A3:L3"/>
    <mergeCell ref="A4:L4"/>
    <mergeCell ref="B5:D5"/>
    <mergeCell ref="E5:L5"/>
  </mergeCells>
  <conditionalFormatting sqref="F32:G32 D21:D25">
    <cfRule type="containsText" dxfId="0" priority="1" stopIfTrue="1" operator="containsText" text="wybierz">
      <formula>NOT(ISERROR(SEARCH("wybierz",D21)))</formula>
    </cfRule>
  </conditionalFormatting>
  <dataValidations count="7">
    <dataValidation type="list" allowBlank="1" showInputMessage="1" showErrorMessage="1" sqref="D17:L17">
      <formula1>$N$127:$N$130</formula1>
    </dataValidation>
    <dataValidation type="list" allowBlank="1" showInputMessage="1" showErrorMessage="1" prompt="wybierz Program z listy" sqref="E10:L10">
      <formula1>$A$89:$A$106</formula1>
    </dataValidation>
    <dataValidation type="list" allowBlank="1" showInputMessage="1" showErrorMessage="1" prompt="wybierz PI z listy" sqref="D22:L22">
      <formula1>$N$182:$N$187</formula1>
    </dataValidation>
    <dataValidation allowBlank="1" showInputMessage="1" showErrorMessage="1" prompt="zgodnie z właściwym PO" sqref="E11:L13"/>
    <dataValidation type="list" allowBlank="1" showInputMessage="1" showErrorMessage="1" prompt="wybierz narzędzie PP" sqref="D18:L18">
      <formula1>$N$133:$N$169</formula1>
    </dataValidation>
    <dataValidation type="list" allowBlank="1" showInputMessage="1" showErrorMessage="1" prompt="wybierz fundusz" sqref="D20:L20">
      <formula1>$N$172:$N$173</formula1>
    </dataValidation>
    <dataValidation type="list" allowBlank="1" showInputMessage="1" showErrorMessage="1" prompt="wybierz Cel Tematyczny" sqref="D21:L21">
      <formula1>$N$176:$N$179</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P8" sqref="P8"/>
    </sheetView>
  </sheetViews>
  <sheetFormatPr defaultColWidth="9.140625" defaultRowHeight="15" x14ac:dyDescent="0.25"/>
  <cols>
    <col min="1" max="1" width="13.85546875" style="5" customWidth="1"/>
    <col min="2" max="2" width="17" style="5" customWidth="1"/>
    <col min="3" max="4" width="9.140625" style="5"/>
    <col min="5" max="6" width="17" style="5" bestFit="1" customWidth="1"/>
    <col min="7" max="7" width="14.85546875" style="5" bestFit="1" customWidth="1"/>
    <col min="8" max="8" width="15.85546875" style="5" bestFit="1" customWidth="1"/>
    <col min="9" max="9" width="34.28515625" style="5" customWidth="1"/>
    <col min="10" max="11" width="12.85546875" style="5" bestFit="1" customWidth="1"/>
    <col min="12" max="12" width="11.5703125" style="5" bestFit="1" customWidth="1"/>
    <col min="13" max="16384" width="9.140625" style="5"/>
  </cols>
  <sheetData>
    <row r="1" spans="1:12" ht="31.5" customHeight="1" x14ac:dyDescent="0.25">
      <c r="A1" s="866" t="s">
        <v>1221</v>
      </c>
      <c r="B1" s="867"/>
      <c r="C1" s="867"/>
      <c r="D1" s="867"/>
      <c r="E1" s="867"/>
      <c r="F1" s="867"/>
      <c r="G1" s="867"/>
      <c r="H1" s="868"/>
      <c r="I1" s="869"/>
    </row>
    <row r="2" spans="1:12" ht="36" customHeight="1" x14ac:dyDescent="0.25">
      <c r="A2" s="870" t="s">
        <v>3</v>
      </c>
      <c r="B2" s="872" t="s">
        <v>1</v>
      </c>
      <c r="C2" s="874" t="s">
        <v>6</v>
      </c>
      <c r="D2" s="875"/>
      <c r="E2" s="878" t="s">
        <v>1222</v>
      </c>
      <c r="F2" s="878"/>
      <c r="G2" s="878" t="s">
        <v>9</v>
      </c>
      <c r="H2" s="878"/>
      <c r="I2" s="879" t="s">
        <v>1223</v>
      </c>
      <c r="J2" s="50"/>
      <c r="K2" s="50"/>
      <c r="L2" s="50"/>
    </row>
    <row r="3" spans="1:12" ht="95.45" customHeight="1" x14ac:dyDescent="0.25">
      <c r="A3" s="871"/>
      <c r="B3" s="873"/>
      <c r="C3" s="876"/>
      <c r="D3" s="877"/>
      <c r="E3" s="51" t="s">
        <v>7</v>
      </c>
      <c r="F3" s="51" t="s">
        <v>1224</v>
      </c>
      <c r="G3" s="872"/>
      <c r="H3" s="872"/>
      <c r="I3" s="874"/>
      <c r="J3" s="60"/>
      <c r="K3" s="60"/>
    </row>
    <row r="4" spans="1:12" ht="72" customHeight="1" x14ac:dyDescent="0.25">
      <c r="A4" s="69"/>
      <c r="B4" s="55"/>
      <c r="C4" s="863"/>
      <c r="D4" s="863"/>
      <c r="E4" s="69"/>
      <c r="F4" s="69"/>
      <c r="G4" s="864"/>
      <c r="H4" s="865"/>
      <c r="I4" s="68"/>
      <c r="J4" s="60"/>
      <c r="K4" s="60"/>
    </row>
    <row r="5" spans="1:12" x14ac:dyDescent="0.25">
      <c r="A5" s="65"/>
      <c r="C5" s="65"/>
      <c r="D5" s="65"/>
      <c r="E5" s="66"/>
      <c r="F5" s="67"/>
      <c r="G5" s="65"/>
      <c r="H5" s="65"/>
      <c r="I5" s="65"/>
    </row>
    <row r="6" spans="1:12" x14ac:dyDescent="0.25">
      <c r="G6" s="52"/>
      <c r="H6" s="52"/>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tabColor rgb="FFFFFF00"/>
    <pageSetUpPr fitToPage="1"/>
  </sheetPr>
  <dimension ref="A1:O625"/>
  <sheetViews>
    <sheetView view="pageLayout" topLeftCell="A394" zoomScaleNormal="100" zoomScaleSheetLayoutView="85" workbookViewId="0">
      <selection activeCell="B397" sqref="B397"/>
    </sheetView>
  </sheetViews>
  <sheetFormatPr defaultColWidth="9.140625" defaultRowHeight="15" x14ac:dyDescent="0.25"/>
  <cols>
    <col min="1" max="1" width="5" style="5" customWidth="1"/>
    <col min="2" max="2" width="16.140625" style="5" customWidth="1"/>
    <col min="3" max="3" width="34.140625" style="5" customWidth="1"/>
    <col min="4" max="4" width="16.85546875" style="5" customWidth="1"/>
    <col min="5" max="5" width="12.5703125" style="5" customWidth="1"/>
    <col min="6" max="6" width="9.140625" style="5"/>
    <col min="7" max="7" width="10.42578125" style="5" customWidth="1"/>
    <col min="8" max="8" width="11.42578125" style="5" customWidth="1"/>
    <col min="9" max="9" width="11.85546875" style="5" customWidth="1"/>
    <col min="10" max="10" width="11" style="5" customWidth="1"/>
    <col min="11" max="11" width="65.85546875" style="5" customWidth="1"/>
    <col min="12" max="12" width="11.7109375" style="5" customWidth="1"/>
    <col min="13" max="13" width="14" style="5" customWidth="1"/>
    <col min="14" max="14" width="13.140625" style="5" customWidth="1"/>
    <col min="15" max="16384" width="9.140625" style="5"/>
  </cols>
  <sheetData>
    <row r="1" spans="1:15" ht="39.75" customHeight="1" x14ac:dyDescent="0.25">
      <c r="A1" s="881" t="s">
        <v>17</v>
      </c>
      <c r="B1" s="881"/>
      <c r="C1" s="881"/>
      <c r="D1" s="881"/>
      <c r="E1" s="881"/>
      <c r="F1" s="881"/>
      <c r="G1" s="881"/>
      <c r="H1" s="881"/>
      <c r="I1" s="881"/>
      <c r="J1" s="881"/>
      <c r="K1" s="881"/>
      <c r="L1" s="881"/>
      <c r="M1" s="881"/>
      <c r="N1" s="881"/>
    </row>
    <row r="2" spans="1:15" ht="75" customHeight="1" x14ac:dyDescent="0.25">
      <c r="A2" s="880" t="s">
        <v>13</v>
      </c>
      <c r="B2" s="880" t="s">
        <v>18</v>
      </c>
      <c r="C2" s="880" t="s">
        <v>19</v>
      </c>
      <c r="D2" s="880" t="s">
        <v>20</v>
      </c>
      <c r="E2" s="880" t="s">
        <v>21</v>
      </c>
      <c r="F2" s="880"/>
      <c r="G2" s="880"/>
      <c r="H2" s="880"/>
      <c r="I2" s="880" t="s">
        <v>22</v>
      </c>
      <c r="J2" s="880" t="s">
        <v>23</v>
      </c>
      <c r="K2" s="880" t="s">
        <v>24</v>
      </c>
      <c r="L2" s="880" t="s">
        <v>25</v>
      </c>
      <c r="M2" s="880" t="s">
        <v>26</v>
      </c>
      <c r="N2" s="880" t="s">
        <v>27</v>
      </c>
    </row>
    <row r="3" spans="1:15" ht="30" x14ac:dyDescent="0.25">
      <c r="A3" s="880"/>
      <c r="B3" s="880"/>
      <c r="C3" s="880"/>
      <c r="D3" s="880"/>
      <c r="E3" s="6" t="s">
        <v>28</v>
      </c>
      <c r="F3" s="6" t="s">
        <v>29</v>
      </c>
      <c r="G3" s="73" t="s">
        <v>30</v>
      </c>
      <c r="H3" s="6" t="s">
        <v>31</v>
      </c>
      <c r="I3" s="880"/>
      <c r="J3" s="880"/>
      <c r="K3" s="880"/>
      <c r="L3" s="880"/>
      <c r="M3" s="880"/>
      <c r="N3" s="880"/>
    </row>
    <row r="4" spans="1:15" ht="63" customHeight="1" x14ac:dyDescent="0.25">
      <c r="A4" s="74">
        <v>1</v>
      </c>
      <c r="B4" s="45" t="s">
        <v>2491</v>
      </c>
      <c r="C4" s="45" t="s">
        <v>32</v>
      </c>
      <c r="D4" s="45" t="s">
        <v>893</v>
      </c>
      <c r="E4" s="45" t="s">
        <v>894</v>
      </c>
      <c r="F4" s="45" t="s">
        <v>33</v>
      </c>
      <c r="G4" s="45" t="s">
        <v>34</v>
      </c>
      <c r="H4" s="45" t="s">
        <v>35</v>
      </c>
      <c r="I4" s="46">
        <v>41640</v>
      </c>
      <c r="J4" s="46">
        <v>43131</v>
      </c>
      <c r="K4" s="45" t="s">
        <v>36</v>
      </c>
      <c r="L4" s="47">
        <v>2245029.4700000002</v>
      </c>
      <c r="M4" s="62">
        <v>2209763.02</v>
      </c>
      <c r="N4" s="63">
        <v>1878298.56</v>
      </c>
    </row>
    <row r="5" spans="1:15" ht="64.5" customHeight="1" x14ac:dyDescent="0.25">
      <c r="A5" s="74">
        <v>2</v>
      </c>
      <c r="B5" s="45" t="s">
        <v>2492</v>
      </c>
      <c r="C5" s="45" t="s">
        <v>37</v>
      </c>
      <c r="D5" s="45" t="s">
        <v>895</v>
      </c>
      <c r="E5" s="45" t="s">
        <v>896</v>
      </c>
      <c r="F5" s="45" t="s">
        <v>39</v>
      </c>
      <c r="G5" s="45" t="s">
        <v>40</v>
      </c>
      <c r="H5" s="45" t="s">
        <v>41</v>
      </c>
      <c r="I5" s="46">
        <v>41640</v>
      </c>
      <c r="J5" s="46">
        <v>43373</v>
      </c>
      <c r="K5" s="45" t="s">
        <v>42</v>
      </c>
      <c r="L5" s="47">
        <v>3868144.56</v>
      </c>
      <c r="M5" s="62">
        <v>3868144.56</v>
      </c>
      <c r="N5" s="63">
        <v>3287922.87</v>
      </c>
      <c r="O5" s="48"/>
    </row>
    <row r="6" spans="1:15" ht="63.75" customHeight="1" x14ac:dyDescent="0.25">
      <c r="A6" s="74">
        <v>3</v>
      </c>
      <c r="B6" s="45" t="s">
        <v>2493</v>
      </c>
      <c r="C6" s="45" t="s">
        <v>897</v>
      </c>
      <c r="D6" s="45" t="s">
        <v>898</v>
      </c>
      <c r="E6" s="45" t="s">
        <v>896</v>
      </c>
      <c r="F6" s="45" t="s">
        <v>44</v>
      </c>
      <c r="G6" s="45" t="s">
        <v>45</v>
      </c>
      <c r="H6" s="45" t="s">
        <v>2494</v>
      </c>
      <c r="I6" s="46">
        <v>41640</v>
      </c>
      <c r="J6" s="46">
        <v>43465</v>
      </c>
      <c r="K6" s="45" t="s">
        <v>46</v>
      </c>
      <c r="L6" s="47">
        <v>4192150</v>
      </c>
      <c r="M6" s="62">
        <v>3832448.29</v>
      </c>
      <c r="N6" s="63">
        <v>3400000</v>
      </c>
      <c r="O6" s="48"/>
    </row>
    <row r="7" spans="1:15" ht="73.5" customHeight="1" x14ac:dyDescent="0.25">
      <c r="A7" s="74">
        <v>4</v>
      </c>
      <c r="B7" s="45" t="s">
        <v>2495</v>
      </c>
      <c r="C7" s="45" t="s">
        <v>2496</v>
      </c>
      <c r="D7" s="45" t="s">
        <v>899</v>
      </c>
      <c r="E7" s="45" t="s">
        <v>894</v>
      </c>
      <c r="F7" s="45" t="s">
        <v>395</v>
      </c>
      <c r="G7" s="45" t="s">
        <v>48</v>
      </c>
      <c r="H7" s="45" t="s">
        <v>49</v>
      </c>
      <c r="I7" s="46">
        <v>41640</v>
      </c>
      <c r="J7" s="46">
        <v>43100</v>
      </c>
      <c r="K7" s="45" t="s">
        <v>50</v>
      </c>
      <c r="L7" s="47">
        <v>5231134.59</v>
      </c>
      <c r="M7" s="62">
        <v>4949567.96</v>
      </c>
      <c r="N7" s="63">
        <v>4207132.76</v>
      </c>
      <c r="O7" s="48"/>
    </row>
    <row r="8" spans="1:15" ht="73.5" customHeight="1" x14ac:dyDescent="0.25">
      <c r="A8" s="74">
        <v>5</v>
      </c>
      <c r="B8" s="45" t="s">
        <v>2497</v>
      </c>
      <c r="C8" s="45" t="s">
        <v>900</v>
      </c>
      <c r="D8" s="45" t="s">
        <v>2498</v>
      </c>
      <c r="E8" s="45" t="s">
        <v>901</v>
      </c>
      <c r="F8" s="45" t="s">
        <v>902</v>
      </c>
      <c r="G8" s="45" t="s">
        <v>903</v>
      </c>
      <c r="H8" s="45" t="s">
        <v>1337</v>
      </c>
      <c r="I8" s="46">
        <v>41640</v>
      </c>
      <c r="J8" s="46">
        <v>43251</v>
      </c>
      <c r="K8" s="45" t="s">
        <v>904</v>
      </c>
      <c r="L8" s="47">
        <v>5325353.13</v>
      </c>
      <c r="M8" s="62">
        <v>5217285.13</v>
      </c>
      <c r="N8" s="63">
        <v>5018031.95</v>
      </c>
      <c r="O8" s="48"/>
    </row>
    <row r="9" spans="1:15" ht="62.25" customHeight="1" x14ac:dyDescent="0.25">
      <c r="A9" s="74">
        <v>6</v>
      </c>
      <c r="B9" s="45" t="s">
        <v>2499</v>
      </c>
      <c r="C9" s="45" t="s">
        <v>51</v>
      </c>
      <c r="D9" s="45" t="s">
        <v>905</v>
      </c>
      <c r="E9" s="45" t="s">
        <v>906</v>
      </c>
      <c r="F9" s="45" t="s">
        <v>54</v>
      </c>
      <c r="G9" s="45" t="s">
        <v>55</v>
      </c>
      <c r="H9" s="45" t="s">
        <v>56</v>
      </c>
      <c r="I9" s="46">
        <v>41640</v>
      </c>
      <c r="J9" s="46">
        <v>43465</v>
      </c>
      <c r="K9" s="45" t="s">
        <v>2500</v>
      </c>
      <c r="L9" s="47">
        <v>10764860.039999999</v>
      </c>
      <c r="M9" s="62">
        <v>3959965.9</v>
      </c>
      <c r="N9" s="63">
        <v>3400000</v>
      </c>
      <c r="O9" s="48"/>
    </row>
    <row r="10" spans="1:15" ht="63" customHeight="1" x14ac:dyDescent="0.25">
      <c r="A10" s="74">
        <v>7</v>
      </c>
      <c r="B10" s="45" t="s">
        <v>2501</v>
      </c>
      <c r="C10" s="45" t="s">
        <v>907</v>
      </c>
      <c r="D10" s="45" t="s">
        <v>908</v>
      </c>
      <c r="E10" s="45" t="s">
        <v>909</v>
      </c>
      <c r="F10" s="45" t="s">
        <v>58</v>
      </c>
      <c r="G10" s="45" t="s">
        <v>59</v>
      </c>
      <c r="H10" s="45" t="s">
        <v>60</v>
      </c>
      <c r="I10" s="46">
        <v>41640</v>
      </c>
      <c r="J10" s="46">
        <v>42825</v>
      </c>
      <c r="K10" s="45" t="s">
        <v>1338</v>
      </c>
      <c r="L10" s="47">
        <v>695698</v>
      </c>
      <c r="M10" s="62">
        <v>695698</v>
      </c>
      <c r="N10" s="63">
        <v>556558.4</v>
      </c>
      <c r="O10" s="48"/>
    </row>
    <row r="11" spans="1:15" ht="46.5" customHeight="1" x14ac:dyDescent="0.25">
      <c r="A11" s="74">
        <v>8</v>
      </c>
      <c r="B11" s="45" t="s">
        <v>2502</v>
      </c>
      <c r="C11" s="45" t="s">
        <v>61</v>
      </c>
      <c r="D11" s="45" t="s">
        <v>910</v>
      </c>
      <c r="E11" s="45" t="s">
        <v>906</v>
      </c>
      <c r="F11" s="45" t="s">
        <v>62</v>
      </c>
      <c r="G11" s="45" t="s">
        <v>63</v>
      </c>
      <c r="H11" s="45" t="s">
        <v>64</v>
      </c>
      <c r="I11" s="46">
        <v>41640</v>
      </c>
      <c r="J11" s="46">
        <v>43069</v>
      </c>
      <c r="K11" s="45" t="s">
        <v>65</v>
      </c>
      <c r="L11" s="47">
        <v>7016630.2400000002</v>
      </c>
      <c r="M11" s="62">
        <v>5429430.5599999996</v>
      </c>
      <c r="N11" s="63">
        <v>4740330.5999999996</v>
      </c>
      <c r="O11" s="48"/>
    </row>
    <row r="12" spans="1:15" ht="74.25" customHeight="1" x14ac:dyDescent="0.25">
      <c r="A12" s="74">
        <v>9</v>
      </c>
      <c r="B12" s="45" t="s">
        <v>2503</v>
      </c>
      <c r="C12" s="45" t="s">
        <v>66</v>
      </c>
      <c r="D12" s="45" t="s">
        <v>911</v>
      </c>
      <c r="E12" s="45" t="s">
        <v>912</v>
      </c>
      <c r="F12" s="45" t="s">
        <v>68</v>
      </c>
      <c r="G12" s="45" t="s">
        <v>69</v>
      </c>
      <c r="H12" s="45" t="s">
        <v>70</v>
      </c>
      <c r="I12" s="46">
        <v>41640</v>
      </c>
      <c r="J12" s="46">
        <v>43190</v>
      </c>
      <c r="K12" s="45" t="s">
        <v>71</v>
      </c>
      <c r="L12" s="47">
        <v>3641600.56</v>
      </c>
      <c r="M12" s="62">
        <v>3444393.46</v>
      </c>
      <c r="N12" s="63">
        <v>2927734.44</v>
      </c>
      <c r="O12" s="48"/>
    </row>
    <row r="13" spans="1:15" ht="64.5" customHeight="1" x14ac:dyDescent="0.25">
      <c r="A13" s="74">
        <v>10</v>
      </c>
      <c r="B13" s="45" t="s">
        <v>2504</v>
      </c>
      <c r="C13" s="45" t="s">
        <v>913</v>
      </c>
      <c r="D13" s="45" t="s">
        <v>914</v>
      </c>
      <c r="E13" s="45" t="s">
        <v>912</v>
      </c>
      <c r="F13" s="45" t="s">
        <v>610</v>
      </c>
      <c r="G13" s="45" t="s">
        <v>611</v>
      </c>
      <c r="H13" s="45" t="s">
        <v>915</v>
      </c>
      <c r="I13" s="46">
        <v>41640</v>
      </c>
      <c r="J13" s="46">
        <v>43098</v>
      </c>
      <c r="K13" s="45" t="s">
        <v>916</v>
      </c>
      <c r="L13" s="47">
        <v>1143205.02</v>
      </c>
      <c r="M13" s="62">
        <v>670091.81999999995</v>
      </c>
      <c r="N13" s="63">
        <v>576603.43999999994</v>
      </c>
      <c r="O13" s="48"/>
    </row>
    <row r="14" spans="1:15" ht="45" x14ac:dyDescent="0.25">
      <c r="A14" s="74">
        <v>11</v>
      </c>
      <c r="B14" s="45" t="s">
        <v>2505</v>
      </c>
      <c r="C14" s="45" t="s">
        <v>2506</v>
      </c>
      <c r="D14" s="45" t="s">
        <v>917</v>
      </c>
      <c r="E14" s="45" t="s">
        <v>909</v>
      </c>
      <c r="F14" s="45" t="s">
        <v>72</v>
      </c>
      <c r="G14" s="45" t="s">
        <v>73</v>
      </c>
      <c r="H14" s="45" t="s">
        <v>74</v>
      </c>
      <c r="I14" s="46">
        <v>41640</v>
      </c>
      <c r="J14" s="46">
        <v>43069</v>
      </c>
      <c r="K14" s="45" t="s">
        <v>75</v>
      </c>
      <c r="L14" s="47">
        <v>3640587.8</v>
      </c>
      <c r="M14" s="62">
        <v>3634070.38</v>
      </c>
      <c r="N14" s="63">
        <v>3197227.56</v>
      </c>
      <c r="O14" s="48"/>
    </row>
    <row r="15" spans="1:15" ht="102.75" customHeight="1" x14ac:dyDescent="0.25">
      <c r="A15" s="74">
        <v>12</v>
      </c>
      <c r="B15" s="45" t="s">
        <v>2507</v>
      </c>
      <c r="C15" s="45" t="s">
        <v>76</v>
      </c>
      <c r="D15" s="45" t="s">
        <v>918</v>
      </c>
      <c r="E15" s="45" t="s">
        <v>894</v>
      </c>
      <c r="F15" s="45" t="s">
        <v>77</v>
      </c>
      <c r="G15" s="45" t="s">
        <v>78</v>
      </c>
      <c r="H15" s="45" t="s">
        <v>79</v>
      </c>
      <c r="I15" s="46">
        <v>41640</v>
      </c>
      <c r="J15" s="46">
        <v>43100</v>
      </c>
      <c r="K15" s="45" t="s">
        <v>2508</v>
      </c>
      <c r="L15" s="47">
        <v>3587797.58</v>
      </c>
      <c r="M15" s="62">
        <v>3498419.87</v>
      </c>
      <c r="N15" s="63">
        <v>3040294.95</v>
      </c>
      <c r="O15" s="48"/>
    </row>
    <row r="16" spans="1:15" ht="114.75" customHeight="1" x14ac:dyDescent="0.25">
      <c r="A16" s="74">
        <v>13</v>
      </c>
      <c r="B16" s="45" t="s">
        <v>2509</v>
      </c>
      <c r="C16" s="45" t="s">
        <v>80</v>
      </c>
      <c r="D16" s="45" t="s">
        <v>919</v>
      </c>
      <c r="E16" s="45" t="s">
        <v>920</v>
      </c>
      <c r="F16" s="45" t="s">
        <v>82</v>
      </c>
      <c r="G16" s="45" t="s">
        <v>83</v>
      </c>
      <c r="H16" s="45" t="s">
        <v>84</v>
      </c>
      <c r="I16" s="46">
        <v>41640</v>
      </c>
      <c r="J16" s="46">
        <v>43039</v>
      </c>
      <c r="K16" s="45" t="s">
        <v>2510</v>
      </c>
      <c r="L16" s="47">
        <v>1597465.82</v>
      </c>
      <c r="M16" s="62">
        <v>1597465.82</v>
      </c>
      <c r="N16" s="63">
        <v>1404825.2</v>
      </c>
      <c r="O16" s="48"/>
    </row>
    <row r="17" spans="1:15" ht="89.25" customHeight="1" x14ac:dyDescent="0.25">
      <c r="A17" s="74">
        <v>14</v>
      </c>
      <c r="B17" s="45" t="s">
        <v>2511</v>
      </c>
      <c r="C17" s="45" t="s">
        <v>1108</v>
      </c>
      <c r="D17" s="45" t="s">
        <v>1339</v>
      </c>
      <c r="E17" s="45" t="s">
        <v>909</v>
      </c>
      <c r="F17" s="45" t="s">
        <v>1109</v>
      </c>
      <c r="G17" s="45" t="s">
        <v>1110</v>
      </c>
      <c r="H17" s="45" t="s">
        <v>1154</v>
      </c>
      <c r="I17" s="46">
        <v>41640</v>
      </c>
      <c r="J17" s="46">
        <v>43281</v>
      </c>
      <c r="K17" s="45" t="s">
        <v>1111</v>
      </c>
      <c r="L17" s="47">
        <v>3421870.79</v>
      </c>
      <c r="M17" s="62">
        <v>3381338.11</v>
      </c>
      <c r="N17" s="63">
        <v>2740959.39</v>
      </c>
      <c r="O17" s="48"/>
    </row>
    <row r="18" spans="1:15" ht="104.25" customHeight="1" x14ac:dyDescent="0.25">
      <c r="A18" s="74">
        <v>15</v>
      </c>
      <c r="B18" s="45" t="s">
        <v>2512</v>
      </c>
      <c r="C18" s="45" t="s">
        <v>921</v>
      </c>
      <c r="D18" s="45" t="s">
        <v>922</v>
      </c>
      <c r="E18" s="45" t="s">
        <v>923</v>
      </c>
      <c r="F18" s="45" t="s">
        <v>924</v>
      </c>
      <c r="G18" s="45" t="s">
        <v>925</v>
      </c>
      <c r="H18" s="45" t="s">
        <v>926</v>
      </c>
      <c r="I18" s="46">
        <v>41640</v>
      </c>
      <c r="J18" s="46">
        <v>43281</v>
      </c>
      <c r="K18" s="45" t="s">
        <v>2100</v>
      </c>
      <c r="L18" s="47">
        <v>5472409.2999999998</v>
      </c>
      <c r="M18" s="62">
        <v>3989313.69</v>
      </c>
      <c r="N18" s="63">
        <v>3400000</v>
      </c>
      <c r="O18" s="48"/>
    </row>
    <row r="19" spans="1:15" ht="54.75" customHeight="1" x14ac:dyDescent="0.25">
      <c r="A19" s="74">
        <v>16</v>
      </c>
      <c r="B19" s="45" t="s">
        <v>2513</v>
      </c>
      <c r="C19" s="45" t="s">
        <v>1340</v>
      </c>
      <c r="D19" s="45" t="s">
        <v>927</v>
      </c>
      <c r="E19" s="45" t="s">
        <v>928</v>
      </c>
      <c r="F19" s="45" t="s">
        <v>87</v>
      </c>
      <c r="G19" s="45" t="s">
        <v>88</v>
      </c>
      <c r="H19" s="45" t="s">
        <v>89</v>
      </c>
      <c r="I19" s="46">
        <v>41640</v>
      </c>
      <c r="J19" s="46">
        <v>43281</v>
      </c>
      <c r="K19" s="45" t="s">
        <v>2514</v>
      </c>
      <c r="L19" s="47">
        <v>2548236.2999999998</v>
      </c>
      <c r="M19" s="62">
        <v>2513081.02</v>
      </c>
      <c r="N19" s="63">
        <v>2266745.98</v>
      </c>
      <c r="O19" s="48"/>
    </row>
    <row r="20" spans="1:15" ht="69.75" customHeight="1" x14ac:dyDescent="0.25">
      <c r="A20" s="74">
        <v>17</v>
      </c>
      <c r="B20" s="45" t="s">
        <v>2515</v>
      </c>
      <c r="C20" s="45" t="s">
        <v>1113</v>
      </c>
      <c r="D20" s="45" t="s">
        <v>1112</v>
      </c>
      <c r="E20" s="45" t="s">
        <v>912</v>
      </c>
      <c r="F20" s="45" t="s">
        <v>237</v>
      </c>
      <c r="G20" s="45" t="s">
        <v>467</v>
      </c>
      <c r="H20" s="45" t="s">
        <v>2516</v>
      </c>
      <c r="I20" s="46">
        <v>41640</v>
      </c>
      <c r="J20" s="46">
        <v>43099</v>
      </c>
      <c r="K20" s="45" t="s">
        <v>1341</v>
      </c>
      <c r="L20" s="47">
        <v>1812272.32</v>
      </c>
      <c r="M20" s="62">
        <v>1812272.32</v>
      </c>
      <c r="N20" s="63">
        <v>1540431.47</v>
      </c>
      <c r="O20" s="48"/>
    </row>
    <row r="21" spans="1:15" ht="45" x14ac:dyDescent="0.25">
      <c r="A21" s="74">
        <v>18</v>
      </c>
      <c r="B21" s="45" t="s">
        <v>2517</v>
      </c>
      <c r="C21" s="45" t="s">
        <v>90</v>
      </c>
      <c r="D21" s="45" t="s">
        <v>929</v>
      </c>
      <c r="E21" s="45" t="s">
        <v>930</v>
      </c>
      <c r="F21" s="45" t="s">
        <v>92</v>
      </c>
      <c r="G21" s="45" t="s">
        <v>93</v>
      </c>
      <c r="H21" s="45" t="s">
        <v>1342</v>
      </c>
      <c r="I21" s="46">
        <v>41640</v>
      </c>
      <c r="J21" s="46">
        <v>43281</v>
      </c>
      <c r="K21" s="45" t="s">
        <v>94</v>
      </c>
      <c r="L21" s="47">
        <v>5585369.3899999997</v>
      </c>
      <c r="M21" s="62">
        <v>3999682.8</v>
      </c>
      <c r="N21" s="63">
        <v>3399730.38</v>
      </c>
      <c r="O21" s="48"/>
    </row>
    <row r="22" spans="1:15" ht="84" customHeight="1" x14ac:dyDescent="0.25">
      <c r="A22" s="74">
        <v>19</v>
      </c>
      <c r="B22" s="45" t="s">
        <v>2518</v>
      </c>
      <c r="C22" s="45" t="s">
        <v>931</v>
      </c>
      <c r="D22" s="45" t="s">
        <v>932</v>
      </c>
      <c r="E22" s="45" t="s">
        <v>933</v>
      </c>
      <c r="F22" s="45" t="s">
        <v>934</v>
      </c>
      <c r="G22" s="45" t="s">
        <v>935</v>
      </c>
      <c r="H22" s="45" t="s">
        <v>1343</v>
      </c>
      <c r="I22" s="46">
        <v>41640</v>
      </c>
      <c r="J22" s="46">
        <v>43190</v>
      </c>
      <c r="K22" s="45" t="s">
        <v>936</v>
      </c>
      <c r="L22" s="47">
        <v>14683173.48</v>
      </c>
      <c r="M22" s="62">
        <v>8000000</v>
      </c>
      <c r="N22" s="63">
        <v>6800000</v>
      </c>
      <c r="O22" s="48"/>
    </row>
    <row r="23" spans="1:15" ht="45" x14ac:dyDescent="0.25">
      <c r="A23" s="74">
        <v>20</v>
      </c>
      <c r="B23" s="45" t="s">
        <v>1344</v>
      </c>
      <c r="C23" s="45" t="s">
        <v>95</v>
      </c>
      <c r="D23" s="45" t="s">
        <v>937</v>
      </c>
      <c r="E23" s="45" t="s">
        <v>928</v>
      </c>
      <c r="F23" s="45" t="s">
        <v>811</v>
      </c>
      <c r="G23" s="45" t="s">
        <v>96</v>
      </c>
      <c r="H23" s="45" t="s">
        <v>97</v>
      </c>
      <c r="I23" s="46">
        <v>41640</v>
      </c>
      <c r="J23" s="46">
        <v>43100</v>
      </c>
      <c r="K23" s="45" t="s">
        <v>98</v>
      </c>
      <c r="L23" s="47">
        <v>3366061.23</v>
      </c>
      <c r="M23" s="62">
        <v>3366061.23</v>
      </c>
      <c r="N23" s="63">
        <v>2692848.98</v>
      </c>
      <c r="O23" s="48"/>
    </row>
    <row r="24" spans="1:15" ht="125.25" customHeight="1" x14ac:dyDescent="0.25">
      <c r="A24" s="74">
        <v>21</v>
      </c>
      <c r="B24" s="45" t="s">
        <v>1345</v>
      </c>
      <c r="C24" s="45" t="s">
        <v>1346</v>
      </c>
      <c r="D24" s="45" t="s">
        <v>99</v>
      </c>
      <c r="E24" s="45" t="s">
        <v>909</v>
      </c>
      <c r="F24" s="45" t="s">
        <v>72</v>
      </c>
      <c r="G24" s="45" t="s">
        <v>100</v>
      </c>
      <c r="H24" s="45" t="s">
        <v>101</v>
      </c>
      <c r="I24" s="46">
        <v>41640</v>
      </c>
      <c r="J24" s="46">
        <v>42916</v>
      </c>
      <c r="K24" s="45" t="s">
        <v>2519</v>
      </c>
      <c r="L24" s="47">
        <v>4010327.47</v>
      </c>
      <c r="M24" s="62">
        <v>3923709.61</v>
      </c>
      <c r="N24" s="63">
        <v>3177147.4</v>
      </c>
      <c r="O24" s="48"/>
    </row>
    <row r="25" spans="1:15" ht="102.75" customHeight="1" x14ac:dyDescent="0.25">
      <c r="A25" s="74">
        <v>22</v>
      </c>
      <c r="B25" s="45" t="s">
        <v>1347</v>
      </c>
      <c r="C25" s="45" t="s">
        <v>102</v>
      </c>
      <c r="D25" s="45" t="s">
        <v>938</v>
      </c>
      <c r="E25" s="45" t="s">
        <v>939</v>
      </c>
      <c r="F25" s="45" t="s">
        <v>104</v>
      </c>
      <c r="G25" s="45" t="s">
        <v>105</v>
      </c>
      <c r="H25" s="45" t="s">
        <v>106</v>
      </c>
      <c r="I25" s="46">
        <v>41640</v>
      </c>
      <c r="J25" s="46">
        <v>43190</v>
      </c>
      <c r="K25" s="45" t="s">
        <v>1348</v>
      </c>
      <c r="L25" s="47">
        <v>5308448.08</v>
      </c>
      <c r="M25" s="62">
        <v>3981186</v>
      </c>
      <c r="N25" s="63">
        <v>3397736.91</v>
      </c>
      <c r="O25" s="48"/>
    </row>
    <row r="26" spans="1:15" ht="33.75" x14ac:dyDescent="0.25">
      <c r="A26" s="74">
        <v>23</v>
      </c>
      <c r="B26" s="45" t="s">
        <v>1349</v>
      </c>
      <c r="C26" s="45" t="s">
        <v>108</v>
      </c>
      <c r="D26" s="45" t="s">
        <v>940</v>
      </c>
      <c r="E26" s="45" t="s">
        <v>909</v>
      </c>
      <c r="F26" s="45" t="s">
        <v>109</v>
      </c>
      <c r="G26" s="45" t="s">
        <v>110</v>
      </c>
      <c r="H26" s="45" t="s">
        <v>1350</v>
      </c>
      <c r="I26" s="46">
        <v>41640</v>
      </c>
      <c r="J26" s="46">
        <v>43100</v>
      </c>
      <c r="K26" s="45" t="s">
        <v>111</v>
      </c>
      <c r="L26" s="47">
        <v>2270411.63</v>
      </c>
      <c r="M26" s="62">
        <v>1902218.3</v>
      </c>
      <c r="N26" s="63">
        <v>1551782.45</v>
      </c>
      <c r="O26" s="48"/>
    </row>
    <row r="27" spans="1:15" ht="120" customHeight="1" x14ac:dyDescent="0.25">
      <c r="A27" s="74">
        <v>24</v>
      </c>
      <c r="B27" s="45" t="s">
        <v>1351</v>
      </c>
      <c r="C27" s="45" t="s">
        <v>941</v>
      </c>
      <c r="D27" s="45" t="s">
        <v>942</v>
      </c>
      <c r="E27" s="45" t="s">
        <v>909</v>
      </c>
      <c r="F27" s="45" t="s">
        <v>112</v>
      </c>
      <c r="G27" s="45" t="s">
        <v>113</v>
      </c>
      <c r="H27" s="45" t="s">
        <v>114</v>
      </c>
      <c r="I27" s="46">
        <v>41640</v>
      </c>
      <c r="J27" s="46">
        <v>43220</v>
      </c>
      <c r="K27" s="45" t="s">
        <v>2520</v>
      </c>
      <c r="L27" s="47">
        <v>9761445</v>
      </c>
      <c r="M27" s="62">
        <v>4000000</v>
      </c>
      <c r="N27" s="63">
        <v>3200000</v>
      </c>
      <c r="O27" s="48"/>
    </row>
    <row r="28" spans="1:15" ht="134.25" customHeight="1" x14ac:dyDescent="0.25">
      <c r="A28" s="74">
        <v>25</v>
      </c>
      <c r="B28" s="45" t="s">
        <v>1352</v>
      </c>
      <c r="C28" s="45" t="s">
        <v>115</v>
      </c>
      <c r="D28" s="45" t="s">
        <v>116</v>
      </c>
      <c r="E28" s="45" t="s">
        <v>930</v>
      </c>
      <c r="F28" s="45" t="s">
        <v>2521</v>
      </c>
      <c r="G28" s="45" t="s">
        <v>117</v>
      </c>
      <c r="H28" s="45" t="s">
        <v>118</v>
      </c>
      <c r="I28" s="46">
        <v>41640</v>
      </c>
      <c r="J28" s="46">
        <v>43100</v>
      </c>
      <c r="K28" s="45" t="s">
        <v>2522</v>
      </c>
      <c r="L28" s="47">
        <v>3472477.81</v>
      </c>
      <c r="M28" s="62">
        <v>3348739.39</v>
      </c>
      <c r="N28" s="63">
        <v>2846428.48</v>
      </c>
      <c r="O28" s="48"/>
    </row>
    <row r="29" spans="1:15" ht="126" customHeight="1" x14ac:dyDescent="0.25">
      <c r="A29" s="74">
        <v>26</v>
      </c>
      <c r="B29" s="45" t="s">
        <v>1353</v>
      </c>
      <c r="C29" s="45" t="s">
        <v>119</v>
      </c>
      <c r="D29" s="45" t="s">
        <v>943</v>
      </c>
      <c r="E29" s="45" t="s">
        <v>930</v>
      </c>
      <c r="F29" s="45" t="s">
        <v>120</v>
      </c>
      <c r="G29" s="45" t="s">
        <v>121</v>
      </c>
      <c r="H29" s="45" t="s">
        <v>122</v>
      </c>
      <c r="I29" s="46">
        <v>41640</v>
      </c>
      <c r="J29" s="46">
        <v>43100</v>
      </c>
      <c r="K29" s="45" t="s">
        <v>2523</v>
      </c>
      <c r="L29" s="47">
        <v>2849512.9</v>
      </c>
      <c r="M29" s="62">
        <v>2705160</v>
      </c>
      <c r="N29" s="63">
        <v>2299386</v>
      </c>
      <c r="O29" s="48"/>
    </row>
    <row r="30" spans="1:15" ht="67.5" x14ac:dyDescent="0.25">
      <c r="A30" s="74">
        <v>27</v>
      </c>
      <c r="B30" s="45" t="s">
        <v>1354</v>
      </c>
      <c r="C30" s="45" t="s">
        <v>944</v>
      </c>
      <c r="D30" s="45" t="s">
        <v>945</v>
      </c>
      <c r="E30" s="45" t="s">
        <v>894</v>
      </c>
      <c r="F30" s="45" t="s">
        <v>123</v>
      </c>
      <c r="G30" s="45" t="s">
        <v>124</v>
      </c>
      <c r="H30" s="45" t="s">
        <v>125</v>
      </c>
      <c r="I30" s="46">
        <v>41640</v>
      </c>
      <c r="J30" s="46">
        <v>43100</v>
      </c>
      <c r="K30" s="45" t="s">
        <v>1355</v>
      </c>
      <c r="L30" s="47">
        <v>3923150.5</v>
      </c>
      <c r="M30" s="62">
        <v>3813420.94</v>
      </c>
      <c r="N30" s="63">
        <v>3399994.15</v>
      </c>
      <c r="O30" s="48"/>
    </row>
    <row r="31" spans="1:15" ht="80.25" customHeight="1" x14ac:dyDescent="0.25">
      <c r="A31" s="74">
        <v>28</v>
      </c>
      <c r="B31" s="45" t="s">
        <v>1356</v>
      </c>
      <c r="C31" s="45" t="s">
        <v>126</v>
      </c>
      <c r="D31" s="45" t="s">
        <v>946</v>
      </c>
      <c r="E31" s="45" t="s">
        <v>894</v>
      </c>
      <c r="F31" s="45" t="s">
        <v>127</v>
      </c>
      <c r="G31" s="45" t="s">
        <v>128</v>
      </c>
      <c r="H31" s="45" t="s">
        <v>1357</v>
      </c>
      <c r="I31" s="46">
        <v>41640</v>
      </c>
      <c r="J31" s="46">
        <v>43343</v>
      </c>
      <c r="K31" s="45" t="s">
        <v>129</v>
      </c>
      <c r="L31" s="47">
        <v>3944526.62</v>
      </c>
      <c r="M31" s="62">
        <v>3934526.62</v>
      </c>
      <c r="N31" s="63">
        <v>3391813.85</v>
      </c>
      <c r="O31" s="48"/>
    </row>
    <row r="32" spans="1:15" ht="84" customHeight="1" x14ac:dyDescent="0.25">
      <c r="A32" s="74">
        <v>29</v>
      </c>
      <c r="B32" s="45" t="s">
        <v>1358</v>
      </c>
      <c r="C32" s="45" t="s">
        <v>130</v>
      </c>
      <c r="D32" s="45" t="s">
        <v>131</v>
      </c>
      <c r="E32" s="45" t="s">
        <v>930</v>
      </c>
      <c r="F32" s="45" t="s">
        <v>132</v>
      </c>
      <c r="G32" s="45" t="s">
        <v>133</v>
      </c>
      <c r="H32" s="45" t="s">
        <v>134</v>
      </c>
      <c r="I32" s="46">
        <v>41640</v>
      </c>
      <c r="J32" s="46">
        <v>43156</v>
      </c>
      <c r="K32" s="45" t="s">
        <v>135</v>
      </c>
      <c r="L32" s="47">
        <v>10711194.41</v>
      </c>
      <c r="M32" s="62">
        <v>3800000</v>
      </c>
      <c r="N32" s="63">
        <v>3400000</v>
      </c>
      <c r="O32" s="48"/>
    </row>
    <row r="33" spans="1:15" ht="104.25" customHeight="1" x14ac:dyDescent="0.25">
      <c r="A33" s="74">
        <v>30</v>
      </c>
      <c r="B33" s="45" t="s">
        <v>1359</v>
      </c>
      <c r="C33" s="45" t="s">
        <v>947</v>
      </c>
      <c r="D33" s="45" t="s">
        <v>948</v>
      </c>
      <c r="E33" s="45" t="s">
        <v>949</v>
      </c>
      <c r="F33" s="45" t="s">
        <v>137</v>
      </c>
      <c r="G33" s="45" t="s">
        <v>138</v>
      </c>
      <c r="H33" s="45" t="s">
        <v>139</v>
      </c>
      <c r="I33" s="46">
        <v>41640</v>
      </c>
      <c r="J33" s="46">
        <v>43373</v>
      </c>
      <c r="K33" s="45" t="s">
        <v>140</v>
      </c>
      <c r="L33" s="47">
        <v>5629829.9199999999</v>
      </c>
      <c r="M33" s="62">
        <v>4000000</v>
      </c>
      <c r="N33" s="63">
        <v>3200000</v>
      </c>
      <c r="O33" s="48"/>
    </row>
    <row r="34" spans="1:15" ht="115.5" customHeight="1" x14ac:dyDescent="0.25">
      <c r="A34" s="74">
        <v>31</v>
      </c>
      <c r="B34" s="45" t="s">
        <v>1360</v>
      </c>
      <c r="C34" s="45" t="s">
        <v>950</v>
      </c>
      <c r="D34" s="45" t="s">
        <v>2387</v>
      </c>
      <c r="E34" s="45" t="s">
        <v>923</v>
      </c>
      <c r="F34" s="45" t="s">
        <v>384</v>
      </c>
      <c r="G34" s="45" t="s">
        <v>385</v>
      </c>
      <c r="H34" s="45" t="s">
        <v>2480</v>
      </c>
      <c r="I34" s="46">
        <v>41640</v>
      </c>
      <c r="J34" s="46">
        <v>43100</v>
      </c>
      <c r="K34" s="45" t="s">
        <v>2971</v>
      </c>
      <c r="L34" s="47">
        <v>7906098.8200000003</v>
      </c>
      <c r="M34" s="62">
        <v>7145998.8200000003</v>
      </c>
      <c r="N34" s="63">
        <v>6192527.5199999996</v>
      </c>
      <c r="O34" s="48"/>
    </row>
    <row r="35" spans="1:15" ht="81.75" customHeight="1" x14ac:dyDescent="0.25">
      <c r="A35" s="74">
        <v>32</v>
      </c>
      <c r="B35" s="45" t="s">
        <v>1361</v>
      </c>
      <c r="C35" s="45" t="s">
        <v>951</v>
      </c>
      <c r="D35" s="45" t="s">
        <v>952</v>
      </c>
      <c r="E35" s="45" t="s">
        <v>912</v>
      </c>
      <c r="F35" s="45" t="s">
        <v>568</v>
      </c>
      <c r="G35" s="45" t="s">
        <v>569</v>
      </c>
      <c r="H35" s="45" t="s">
        <v>2524</v>
      </c>
      <c r="I35" s="46">
        <v>41640</v>
      </c>
      <c r="J35" s="46">
        <v>43465</v>
      </c>
      <c r="K35" s="45" t="s">
        <v>953</v>
      </c>
      <c r="L35" s="47">
        <v>7566110.5599999996</v>
      </c>
      <c r="M35" s="62">
        <v>5940202.5599999996</v>
      </c>
      <c r="N35" s="63">
        <v>5049172.17</v>
      </c>
      <c r="O35" s="48"/>
    </row>
    <row r="36" spans="1:15" ht="56.25" x14ac:dyDescent="0.25">
      <c r="A36" s="74">
        <v>33</v>
      </c>
      <c r="B36" s="45" t="s">
        <v>1362</v>
      </c>
      <c r="C36" s="45" t="s">
        <v>2972</v>
      </c>
      <c r="D36" s="45" t="s">
        <v>2525</v>
      </c>
      <c r="E36" s="45" t="s">
        <v>906</v>
      </c>
      <c r="F36" s="45" t="s">
        <v>439</v>
      </c>
      <c r="G36" s="45" t="s">
        <v>440</v>
      </c>
      <c r="H36" s="45" t="s">
        <v>2526</v>
      </c>
      <c r="I36" s="46">
        <v>41640</v>
      </c>
      <c r="J36" s="46">
        <v>43465</v>
      </c>
      <c r="K36" s="45" t="s">
        <v>954</v>
      </c>
      <c r="L36" s="47">
        <v>1258916.5900000001</v>
      </c>
      <c r="M36" s="62">
        <v>1124863.76</v>
      </c>
      <c r="N36" s="63">
        <v>956134.19</v>
      </c>
      <c r="O36" s="48"/>
    </row>
    <row r="37" spans="1:15" ht="45" x14ac:dyDescent="0.25">
      <c r="A37" s="74">
        <v>34</v>
      </c>
      <c r="B37" s="45" t="s">
        <v>1363</v>
      </c>
      <c r="C37" s="45" t="s">
        <v>955</v>
      </c>
      <c r="D37" s="45" t="s">
        <v>2527</v>
      </c>
      <c r="E37" s="45" t="s">
        <v>909</v>
      </c>
      <c r="F37" s="45" t="s">
        <v>141</v>
      </c>
      <c r="G37" s="45" t="s">
        <v>142</v>
      </c>
      <c r="H37" s="45" t="s">
        <v>143</v>
      </c>
      <c r="I37" s="46">
        <v>41640</v>
      </c>
      <c r="J37" s="46">
        <v>43039</v>
      </c>
      <c r="K37" s="45" t="s">
        <v>144</v>
      </c>
      <c r="L37" s="47">
        <v>1351878.78</v>
      </c>
      <c r="M37" s="62">
        <v>1339578.78</v>
      </c>
      <c r="N37" s="63">
        <v>1600000</v>
      </c>
      <c r="O37" s="48"/>
    </row>
    <row r="38" spans="1:15" ht="66" customHeight="1" x14ac:dyDescent="0.25">
      <c r="A38" s="74">
        <v>35</v>
      </c>
      <c r="B38" s="45" t="s">
        <v>1364</v>
      </c>
      <c r="C38" s="45" t="s">
        <v>956</v>
      </c>
      <c r="D38" s="45" t="s">
        <v>957</v>
      </c>
      <c r="E38" s="45" t="s">
        <v>933</v>
      </c>
      <c r="F38" s="45" t="s">
        <v>146</v>
      </c>
      <c r="G38" s="45" t="s">
        <v>147</v>
      </c>
      <c r="H38" s="45" t="s">
        <v>148</v>
      </c>
      <c r="I38" s="46">
        <v>41640</v>
      </c>
      <c r="J38" s="46">
        <v>43300</v>
      </c>
      <c r="K38" s="45" t="s">
        <v>149</v>
      </c>
      <c r="L38" s="47">
        <v>2264896.71</v>
      </c>
      <c r="M38" s="62">
        <v>2250000</v>
      </c>
      <c r="N38" s="63">
        <v>1912500</v>
      </c>
      <c r="O38" s="48"/>
    </row>
    <row r="39" spans="1:15" ht="54.75" customHeight="1" x14ac:dyDescent="0.25">
      <c r="A39" s="74">
        <v>36</v>
      </c>
      <c r="B39" s="45" t="s">
        <v>1365</v>
      </c>
      <c r="C39" s="45" t="s">
        <v>958</v>
      </c>
      <c r="D39" s="45" t="s">
        <v>905</v>
      </c>
      <c r="E39" s="45" t="s">
        <v>894</v>
      </c>
      <c r="F39" s="45" t="s">
        <v>483</v>
      </c>
      <c r="G39" s="45" t="s">
        <v>484</v>
      </c>
      <c r="H39" s="45" t="s">
        <v>2528</v>
      </c>
      <c r="I39" s="46">
        <v>41640</v>
      </c>
      <c r="J39" s="46">
        <v>43008</v>
      </c>
      <c r="K39" s="45" t="s">
        <v>2529</v>
      </c>
      <c r="L39" s="47">
        <v>1675688.99</v>
      </c>
      <c r="M39" s="62">
        <v>1675688.99</v>
      </c>
      <c r="N39" s="63">
        <v>1424335.64</v>
      </c>
      <c r="O39" s="48"/>
    </row>
    <row r="40" spans="1:15" ht="81.75" customHeight="1" x14ac:dyDescent="0.25">
      <c r="A40" s="74">
        <v>37</v>
      </c>
      <c r="B40" s="45" t="s">
        <v>1366</v>
      </c>
      <c r="C40" s="45" t="s">
        <v>150</v>
      </c>
      <c r="D40" s="45" t="s">
        <v>959</v>
      </c>
      <c r="E40" s="45" t="s">
        <v>930</v>
      </c>
      <c r="F40" s="45" t="s">
        <v>151</v>
      </c>
      <c r="G40" s="45" t="s">
        <v>152</v>
      </c>
      <c r="H40" s="45" t="s">
        <v>153</v>
      </c>
      <c r="I40" s="46">
        <v>41640</v>
      </c>
      <c r="J40" s="46">
        <v>43069</v>
      </c>
      <c r="K40" s="45" t="s">
        <v>2530</v>
      </c>
      <c r="L40" s="47">
        <v>3809313.22</v>
      </c>
      <c r="M40" s="62">
        <v>3636254.93</v>
      </c>
      <c r="N40" s="63">
        <v>3399996.54</v>
      </c>
      <c r="O40" s="48"/>
    </row>
    <row r="41" spans="1:15" ht="45" x14ac:dyDescent="0.25">
      <c r="A41" s="74">
        <v>38</v>
      </c>
      <c r="B41" s="45" t="s">
        <v>1367</v>
      </c>
      <c r="C41" s="45" t="s">
        <v>2531</v>
      </c>
      <c r="D41" s="45" t="s">
        <v>960</v>
      </c>
      <c r="E41" s="45" t="s">
        <v>909</v>
      </c>
      <c r="F41" s="45" t="s">
        <v>154</v>
      </c>
      <c r="G41" s="45" t="s">
        <v>155</v>
      </c>
      <c r="H41" s="45" t="s">
        <v>1368</v>
      </c>
      <c r="I41" s="46">
        <v>41640</v>
      </c>
      <c r="J41" s="46">
        <v>43281</v>
      </c>
      <c r="K41" s="45" t="s">
        <v>156</v>
      </c>
      <c r="L41" s="47">
        <v>1283444</v>
      </c>
      <c r="M41" s="62">
        <v>1280000</v>
      </c>
      <c r="N41" s="63">
        <v>1024000</v>
      </c>
      <c r="O41" s="48"/>
    </row>
    <row r="42" spans="1:15" ht="56.25" x14ac:dyDescent="0.25">
      <c r="A42" s="74">
        <v>39</v>
      </c>
      <c r="B42" s="45" t="s">
        <v>1369</v>
      </c>
      <c r="C42" s="45" t="s">
        <v>961</v>
      </c>
      <c r="D42" s="45" t="s">
        <v>962</v>
      </c>
      <c r="E42" s="45" t="s">
        <v>933</v>
      </c>
      <c r="F42" s="45" t="s">
        <v>963</v>
      </c>
      <c r="G42" s="45" t="s">
        <v>964</v>
      </c>
      <c r="H42" s="45" t="s">
        <v>965</v>
      </c>
      <c r="I42" s="46">
        <v>41640</v>
      </c>
      <c r="J42" s="46">
        <v>43100</v>
      </c>
      <c r="K42" s="45" t="s">
        <v>966</v>
      </c>
      <c r="L42" s="47">
        <v>1810754.23</v>
      </c>
      <c r="M42" s="62">
        <v>1810754.23</v>
      </c>
      <c r="N42" s="63">
        <v>1604877.96</v>
      </c>
      <c r="O42" s="48"/>
    </row>
    <row r="43" spans="1:15" ht="101.25" x14ac:dyDescent="0.25">
      <c r="A43" s="74">
        <v>40</v>
      </c>
      <c r="B43" s="45" t="s">
        <v>1370</v>
      </c>
      <c r="C43" s="45" t="s">
        <v>967</v>
      </c>
      <c r="D43" s="45" t="s">
        <v>968</v>
      </c>
      <c r="E43" s="45" t="s">
        <v>928</v>
      </c>
      <c r="F43" s="45" t="s">
        <v>588</v>
      </c>
      <c r="G43" s="45" t="s">
        <v>589</v>
      </c>
      <c r="H43" s="45" t="s">
        <v>969</v>
      </c>
      <c r="I43" s="46">
        <v>41640</v>
      </c>
      <c r="J43" s="46">
        <v>43281</v>
      </c>
      <c r="K43" s="45" t="s">
        <v>2532</v>
      </c>
      <c r="L43" s="47">
        <v>3998000</v>
      </c>
      <c r="M43" s="62">
        <v>3998000</v>
      </c>
      <c r="N43" s="63">
        <v>3348325</v>
      </c>
      <c r="O43" s="48"/>
    </row>
    <row r="44" spans="1:15" ht="72" customHeight="1" x14ac:dyDescent="0.25">
      <c r="A44" s="74">
        <v>41</v>
      </c>
      <c r="B44" s="45" t="s">
        <v>1371</v>
      </c>
      <c r="C44" s="45" t="s">
        <v>157</v>
      </c>
      <c r="D44" s="45" t="s">
        <v>1581</v>
      </c>
      <c r="E44" s="45" t="s">
        <v>970</v>
      </c>
      <c r="F44" s="45" t="s">
        <v>1582</v>
      </c>
      <c r="G44" s="45" t="s">
        <v>1583</v>
      </c>
      <c r="H44" s="45" t="s">
        <v>1584</v>
      </c>
      <c r="I44" s="46">
        <v>41640</v>
      </c>
      <c r="J44" s="46">
        <v>43281</v>
      </c>
      <c r="K44" s="45" t="s">
        <v>161</v>
      </c>
      <c r="L44" s="47">
        <v>3945946.47</v>
      </c>
      <c r="M44" s="62">
        <v>3689322.57</v>
      </c>
      <c r="N44" s="63">
        <v>3178291.9</v>
      </c>
      <c r="O44" s="48"/>
    </row>
    <row r="45" spans="1:15" ht="215.25" customHeight="1" x14ac:dyDescent="0.25">
      <c r="A45" s="74">
        <v>42</v>
      </c>
      <c r="B45" s="45" t="s">
        <v>1372</v>
      </c>
      <c r="C45" s="45" t="s">
        <v>1373</v>
      </c>
      <c r="D45" s="45" t="s">
        <v>971</v>
      </c>
      <c r="E45" s="45" t="s">
        <v>972</v>
      </c>
      <c r="F45" s="45" t="s">
        <v>163</v>
      </c>
      <c r="G45" s="45" t="s">
        <v>164</v>
      </c>
      <c r="H45" s="45" t="s">
        <v>165</v>
      </c>
      <c r="I45" s="46">
        <v>41640</v>
      </c>
      <c r="J45" s="46">
        <v>43404</v>
      </c>
      <c r="K45" s="45" t="s">
        <v>2533</v>
      </c>
      <c r="L45" s="47">
        <v>4858672.6500000004</v>
      </c>
      <c r="M45" s="62">
        <v>3765645.95</v>
      </c>
      <c r="N45" s="63">
        <v>3372921.55</v>
      </c>
      <c r="O45" s="48"/>
    </row>
    <row r="46" spans="1:15" ht="110.25" customHeight="1" x14ac:dyDescent="0.25">
      <c r="A46" s="74">
        <v>43</v>
      </c>
      <c r="B46" s="45" t="s">
        <v>1374</v>
      </c>
      <c r="C46" s="45" t="s">
        <v>166</v>
      </c>
      <c r="D46" s="45" t="s">
        <v>973</v>
      </c>
      <c r="E46" s="45" t="s">
        <v>920</v>
      </c>
      <c r="F46" s="45" t="s">
        <v>167</v>
      </c>
      <c r="G46" s="45" t="s">
        <v>168</v>
      </c>
      <c r="H46" s="45" t="s">
        <v>169</v>
      </c>
      <c r="I46" s="46">
        <v>41640</v>
      </c>
      <c r="J46" s="46">
        <v>43190</v>
      </c>
      <c r="K46" s="45" t="s">
        <v>170</v>
      </c>
      <c r="L46" s="47">
        <v>3999541.93</v>
      </c>
      <c r="M46" s="62">
        <v>3999541.93</v>
      </c>
      <c r="N46" s="63">
        <v>3399610.64</v>
      </c>
      <c r="O46" s="48"/>
    </row>
    <row r="47" spans="1:15" ht="117" customHeight="1" x14ac:dyDescent="0.25">
      <c r="A47" s="74">
        <v>44</v>
      </c>
      <c r="B47" s="45" t="s">
        <v>1375</v>
      </c>
      <c r="C47" s="45" t="s">
        <v>974</v>
      </c>
      <c r="D47" s="45" t="s">
        <v>975</v>
      </c>
      <c r="E47" s="45" t="s">
        <v>923</v>
      </c>
      <c r="F47" s="45" t="s">
        <v>172</v>
      </c>
      <c r="G47" s="45" t="s">
        <v>173</v>
      </c>
      <c r="H47" s="45" t="s">
        <v>174</v>
      </c>
      <c r="I47" s="46">
        <v>41640</v>
      </c>
      <c r="J47" s="46">
        <v>43677</v>
      </c>
      <c r="K47" s="45" t="s">
        <v>175</v>
      </c>
      <c r="L47" s="47">
        <v>11110939.119999999</v>
      </c>
      <c r="M47" s="62">
        <v>5590806.2000000002</v>
      </c>
      <c r="N47" s="63">
        <v>4752185.2699999996</v>
      </c>
      <c r="O47" s="48"/>
    </row>
    <row r="48" spans="1:15" ht="67.5" x14ac:dyDescent="0.25">
      <c r="A48" s="74">
        <v>45</v>
      </c>
      <c r="B48" s="45" t="s">
        <v>1376</v>
      </c>
      <c r="C48" s="45" t="s">
        <v>176</v>
      </c>
      <c r="D48" s="45" t="s">
        <v>976</v>
      </c>
      <c r="E48" s="45" t="s">
        <v>923</v>
      </c>
      <c r="F48" s="45" t="s">
        <v>177</v>
      </c>
      <c r="G48" s="45" t="s">
        <v>178</v>
      </c>
      <c r="H48" s="45" t="s">
        <v>179</v>
      </c>
      <c r="I48" s="46">
        <v>41640</v>
      </c>
      <c r="J48" s="46">
        <v>43495</v>
      </c>
      <c r="K48" s="45" t="s">
        <v>180</v>
      </c>
      <c r="L48" s="47">
        <v>4310489.6399999997</v>
      </c>
      <c r="M48" s="62">
        <v>3997883.12</v>
      </c>
      <c r="N48" s="63">
        <v>3398200.65</v>
      </c>
      <c r="O48" s="48"/>
    </row>
    <row r="49" spans="1:15" ht="67.5" x14ac:dyDescent="0.25">
      <c r="A49" s="74">
        <v>46</v>
      </c>
      <c r="B49" s="45" t="s">
        <v>1377</v>
      </c>
      <c r="C49" s="45" t="s">
        <v>181</v>
      </c>
      <c r="D49" s="45" t="s">
        <v>977</v>
      </c>
      <c r="E49" s="45" t="s">
        <v>912</v>
      </c>
      <c r="F49" s="45" t="s">
        <v>183</v>
      </c>
      <c r="G49" s="45" t="s">
        <v>184</v>
      </c>
      <c r="H49" s="45" t="s">
        <v>185</v>
      </c>
      <c r="I49" s="46">
        <v>41640</v>
      </c>
      <c r="J49" s="46">
        <v>43159</v>
      </c>
      <c r="K49" s="45" t="s">
        <v>186</v>
      </c>
      <c r="L49" s="47">
        <v>3979117.49</v>
      </c>
      <c r="M49" s="62">
        <v>3860342.87</v>
      </c>
      <c r="N49" s="63">
        <v>3394345.45</v>
      </c>
      <c r="O49" s="48"/>
    </row>
    <row r="50" spans="1:15" ht="96" customHeight="1" x14ac:dyDescent="0.25">
      <c r="A50" s="74">
        <v>47</v>
      </c>
      <c r="B50" s="45" t="s">
        <v>1378</v>
      </c>
      <c r="C50" s="45" t="s">
        <v>978</v>
      </c>
      <c r="D50" s="45" t="s">
        <v>979</v>
      </c>
      <c r="E50" s="45" t="s">
        <v>894</v>
      </c>
      <c r="F50" s="45" t="s">
        <v>127</v>
      </c>
      <c r="G50" s="45" t="s">
        <v>543</v>
      </c>
      <c r="H50" s="45" t="s">
        <v>980</v>
      </c>
      <c r="I50" s="46">
        <v>41640</v>
      </c>
      <c r="J50" s="46">
        <v>43465</v>
      </c>
      <c r="K50" s="45" t="s">
        <v>981</v>
      </c>
      <c r="L50" s="47">
        <v>9719819.5299999993</v>
      </c>
      <c r="M50" s="62">
        <v>4817977.22</v>
      </c>
      <c r="N50" s="63">
        <v>4095280.63</v>
      </c>
      <c r="O50" s="48"/>
    </row>
    <row r="51" spans="1:15" ht="45" x14ac:dyDescent="0.25">
      <c r="A51" s="74">
        <v>48</v>
      </c>
      <c r="B51" s="45" t="s">
        <v>1379</v>
      </c>
      <c r="C51" s="45" t="s">
        <v>982</v>
      </c>
      <c r="D51" s="45" t="s">
        <v>983</v>
      </c>
      <c r="E51" s="45" t="s">
        <v>912</v>
      </c>
      <c r="F51" s="45" t="s">
        <v>187</v>
      </c>
      <c r="G51" s="45" t="s">
        <v>188</v>
      </c>
      <c r="H51" s="45" t="s">
        <v>189</v>
      </c>
      <c r="I51" s="46">
        <v>41640</v>
      </c>
      <c r="J51" s="46">
        <v>43100</v>
      </c>
      <c r="K51" s="45" t="s">
        <v>190</v>
      </c>
      <c r="L51" s="47">
        <v>4983012.25</v>
      </c>
      <c r="M51" s="62">
        <v>3847729.22</v>
      </c>
      <c r="N51" s="63">
        <v>3279749.83</v>
      </c>
      <c r="O51" s="48"/>
    </row>
    <row r="52" spans="1:15" ht="56.25" x14ac:dyDescent="0.25">
      <c r="A52" s="74">
        <v>49</v>
      </c>
      <c r="B52" s="45" t="s">
        <v>1380</v>
      </c>
      <c r="C52" s="45" t="s">
        <v>984</v>
      </c>
      <c r="D52" s="45" t="s">
        <v>985</v>
      </c>
      <c r="E52" s="45" t="s">
        <v>970</v>
      </c>
      <c r="F52" s="45" t="s">
        <v>322</v>
      </c>
      <c r="G52" s="45" t="s">
        <v>323</v>
      </c>
      <c r="H52" s="45" t="s">
        <v>986</v>
      </c>
      <c r="I52" s="46">
        <v>41640</v>
      </c>
      <c r="J52" s="46">
        <v>43403</v>
      </c>
      <c r="K52" s="45" t="s">
        <v>987</v>
      </c>
      <c r="L52" s="47">
        <v>5048599.09</v>
      </c>
      <c r="M52" s="62">
        <v>3999818.88</v>
      </c>
      <c r="N52" s="63">
        <v>3399846.04</v>
      </c>
      <c r="O52" s="48"/>
    </row>
    <row r="53" spans="1:15" ht="56.25" x14ac:dyDescent="0.25">
      <c r="A53" s="74">
        <v>50</v>
      </c>
      <c r="B53" s="45" t="s">
        <v>1287</v>
      </c>
      <c r="C53" s="45" t="s">
        <v>1288</v>
      </c>
      <c r="D53" s="45" t="s">
        <v>1289</v>
      </c>
      <c r="E53" s="45" t="s">
        <v>906</v>
      </c>
      <c r="F53" s="45" t="s">
        <v>1290</v>
      </c>
      <c r="G53" s="45" t="s">
        <v>1291</v>
      </c>
      <c r="H53" s="45" t="s">
        <v>1293</v>
      </c>
      <c r="I53" s="46">
        <v>41640</v>
      </c>
      <c r="J53" s="46">
        <v>43465</v>
      </c>
      <c r="K53" s="45" t="s">
        <v>1292</v>
      </c>
      <c r="L53" s="47">
        <v>1735485.77</v>
      </c>
      <c r="M53" s="62">
        <v>1735485.77</v>
      </c>
      <c r="N53" s="63">
        <v>1519241.66</v>
      </c>
      <c r="O53" s="48"/>
    </row>
    <row r="54" spans="1:15" ht="69" customHeight="1" x14ac:dyDescent="0.25">
      <c r="A54" s="74">
        <v>51</v>
      </c>
      <c r="B54" s="45" t="s">
        <v>1381</v>
      </c>
      <c r="C54" s="45" t="s">
        <v>191</v>
      </c>
      <c r="D54" s="45" t="s">
        <v>988</v>
      </c>
      <c r="E54" s="45" t="s">
        <v>928</v>
      </c>
      <c r="F54" s="45" t="s">
        <v>192</v>
      </c>
      <c r="G54" s="45" t="s">
        <v>193</v>
      </c>
      <c r="H54" s="45" t="s">
        <v>194</v>
      </c>
      <c r="I54" s="46">
        <v>41640</v>
      </c>
      <c r="J54" s="46">
        <v>43100</v>
      </c>
      <c r="K54" s="45" t="s">
        <v>195</v>
      </c>
      <c r="L54" s="47">
        <v>1255735.44</v>
      </c>
      <c r="M54" s="62">
        <v>1155505.67</v>
      </c>
      <c r="N54" s="63">
        <v>982179.81</v>
      </c>
      <c r="O54" s="48"/>
    </row>
    <row r="55" spans="1:15" ht="69.75" customHeight="1" x14ac:dyDescent="0.25">
      <c r="A55" s="74">
        <v>52</v>
      </c>
      <c r="B55" s="45" t="s">
        <v>1382</v>
      </c>
      <c r="C55" s="45" t="s">
        <v>196</v>
      </c>
      <c r="D55" s="45" t="s">
        <v>989</v>
      </c>
      <c r="E55" s="45" t="s">
        <v>930</v>
      </c>
      <c r="F55" s="45" t="s">
        <v>197</v>
      </c>
      <c r="G55" s="45" t="s">
        <v>198</v>
      </c>
      <c r="H55" s="45" t="s">
        <v>199</v>
      </c>
      <c r="I55" s="46">
        <v>41640</v>
      </c>
      <c r="J55" s="46">
        <v>43205</v>
      </c>
      <c r="K55" s="45" t="s">
        <v>2534</v>
      </c>
      <c r="L55" s="47">
        <v>3680911.4</v>
      </c>
      <c r="M55" s="62">
        <v>3664537.5</v>
      </c>
      <c r="N55" s="63">
        <v>3187312.08</v>
      </c>
      <c r="O55" s="48"/>
    </row>
    <row r="56" spans="1:15" ht="128.25" customHeight="1" x14ac:dyDescent="0.25">
      <c r="A56" s="74">
        <v>53</v>
      </c>
      <c r="B56" s="45" t="s">
        <v>1383</v>
      </c>
      <c r="C56" s="45" t="s">
        <v>200</v>
      </c>
      <c r="D56" s="45" t="s">
        <v>990</v>
      </c>
      <c r="E56" s="45" t="s">
        <v>923</v>
      </c>
      <c r="F56" s="45" t="s">
        <v>201</v>
      </c>
      <c r="G56" s="45" t="s">
        <v>202</v>
      </c>
      <c r="H56" s="45" t="s">
        <v>203</v>
      </c>
      <c r="I56" s="46">
        <v>41640</v>
      </c>
      <c r="J56" s="46">
        <v>43555</v>
      </c>
      <c r="K56" s="45" t="s">
        <v>204</v>
      </c>
      <c r="L56" s="47">
        <v>4280929.68</v>
      </c>
      <c r="M56" s="62">
        <v>3999361.51</v>
      </c>
      <c r="N56" s="63">
        <v>3399457.28</v>
      </c>
      <c r="O56" s="48"/>
    </row>
    <row r="57" spans="1:15" ht="98.25" customHeight="1" x14ac:dyDescent="0.25">
      <c r="A57" s="74">
        <v>54</v>
      </c>
      <c r="B57" s="45" t="s">
        <v>1384</v>
      </c>
      <c r="C57" s="45" t="s">
        <v>205</v>
      </c>
      <c r="D57" s="45" t="s">
        <v>991</v>
      </c>
      <c r="E57" s="45" t="s">
        <v>906</v>
      </c>
      <c r="F57" s="45" t="s">
        <v>206</v>
      </c>
      <c r="G57" s="45" t="s">
        <v>207</v>
      </c>
      <c r="H57" s="45" t="s">
        <v>208</v>
      </c>
      <c r="I57" s="46">
        <v>41640</v>
      </c>
      <c r="J57" s="46">
        <v>42916</v>
      </c>
      <c r="K57" s="45" t="s">
        <v>2535</v>
      </c>
      <c r="L57" s="47">
        <v>898739.35</v>
      </c>
      <c r="M57" s="62">
        <v>843389.35</v>
      </c>
      <c r="N57" s="63">
        <v>748303.31</v>
      </c>
      <c r="O57" s="48"/>
    </row>
    <row r="58" spans="1:15" ht="45" x14ac:dyDescent="0.25">
      <c r="A58" s="74">
        <v>55</v>
      </c>
      <c r="B58" s="45" t="s">
        <v>1385</v>
      </c>
      <c r="C58" s="45" t="s">
        <v>209</v>
      </c>
      <c r="D58" s="45" t="s">
        <v>992</v>
      </c>
      <c r="E58" s="45" t="s">
        <v>928</v>
      </c>
      <c r="F58" s="45" t="s">
        <v>210</v>
      </c>
      <c r="G58" s="45" t="s">
        <v>211</v>
      </c>
      <c r="H58" s="45" t="s">
        <v>212</v>
      </c>
      <c r="I58" s="46">
        <v>41640</v>
      </c>
      <c r="J58" s="46">
        <v>43250</v>
      </c>
      <c r="K58" s="45" t="s">
        <v>213</v>
      </c>
      <c r="L58" s="47">
        <v>5010364.38</v>
      </c>
      <c r="M58" s="62">
        <v>4612540</v>
      </c>
      <c r="N58" s="63">
        <v>3920659</v>
      </c>
      <c r="O58" s="48"/>
    </row>
    <row r="59" spans="1:15" ht="123.75" x14ac:dyDescent="0.25">
      <c r="A59" s="74">
        <v>56</v>
      </c>
      <c r="B59" s="45" t="s">
        <v>1386</v>
      </c>
      <c r="C59" s="45" t="s">
        <v>214</v>
      </c>
      <c r="D59" s="45" t="s">
        <v>993</v>
      </c>
      <c r="E59" s="45" t="s">
        <v>928</v>
      </c>
      <c r="F59" s="45" t="s">
        <v>216</v>
      </c>
      <c r="G59" s="45" t="s">
        <v>217</v>
      </c>
      <c r="H59" s="45" t="s">
        <v>218</v>
      </c>
      <c r="I59" s="46">
        <v>41640</v>
      </c>
      <c r="J59" s="46">
        <v>43190</v>
      </c>
      <c r="K59" s="45" t="s">
        <v>2536</v>
      </c>
      <c r="L59" s="47">
        <v>3163866.9</v>
      </c>
      <c r="M59" s="62">
        <v>3162636.9</v>
      </c>
      <c r="N59" s="63">
        <v>2688241.36</v>
      </c>
      <c r="O59" s="48"/>
    </row>
    <row r="60" spans="1:15" ht="105" customHeight="1" x14ac:dyDescent="0.25">
      <c r="A60" s="74">
        <v>57</v>
      </c>
      <c r="B60" s="45" t="s">
        <v>1387</v>
      </c>
      <c r="C60" s="45" t="s">
        <v>994</v>
      </c>
      <c r="D60" s="45" t="s">
        <v>995</v>
      </c>
      <c r="E60" s="45" t="s">
        <v>920</v>
      </c>
      <c r="F60" s="45" t="s">
        <v>220</v>
      </c>
      <c r="G60" s="45" t="s">
        <v>221</v>
      </c>
      <c r="H60" s="45" t="s">
        <v>222</v>
      </c>
      <c r="I60" s="46">
        <v>41640</v>
      </c>
      <c r="J60" s="46">
        <v>42916</v>
      </c>
      <c r="K60" s="45" t="s">
        <v>2537</v>
      </c>
      <c r="L60" s="47">
        <v>2465917.37</v>
      </c>
      <c r="M60" s="62">
        <v>2446975.37</v>
      </c>
      <c r="N60" s="63">
        <v>2079929.06</v>
      </c>
      <c r="O60" s="48"/>
    </row>
    <row r="61" spans="1:15" ht="45" x14ac:dyDescent="0.25">
      <c r="A61" s="74">
        <v>58</v>
      </c>
      <c r="B61" s="45" t="s">
        <v>1388</v>
      </c>
      <c r="C61" s="45" t="s">
        <v>223</v>
      </c>
      <c r="D61" s="45" t="s">
        <v>996</v>
      </c>
      <c r="E61" s="45" t="s">
        <v>970</v>
      </c>
      <c r="F61" s="45" t="s">
        <v>224</v>
      </c>
      <c r="G61" s="45" t="s">
        <v>225</v>
      </c>
      <c r="H61" s="45" t="s">
        <v>226</v>
      </c>
      <c r="I61" s="46">
        <v>41640</v>
      </c>
      <c r="J61" s="46">
        <v>43039</v>
      </c>
      <c r="K61" s="45" t="s">
        <v>227</v>
      </c>
      <c r="L61" s="47">
        <v>1172401.5</v>
      </c>
      <c r="M61" s="62">
        <v>945664.41</v>
      </c>
      <c r="N61" s="63">
        <v>813043.35</v>
      </c>
      <c r="O61" s="48"/>
    </row>
    <row r="62" spans="1:15" ht="45" x14ac:dyDescent="0.25">
      <c r="A62" s="74">
        <v>59</v>
      </c>
      <c r="B62" s="45" t="s">
        <v>1389</v>
      </c>
      <c r="C62" s="45" t="s">
        <v>228</v>
      </c>
      <c r="D62" s="45" t="s">
        <v>997</v>
      </c>
      <c r="E62" s="45" t="s">
        <v>901</v>
      </c>
      <c r="F62" s="45" t="s">
        <v>229</v>
      </c>
      <c r="G62" s="45" t="s">
        <v>230</v>
      </c>
      <c r="H62" s="45" t="s">
        <v>231</v>
      </c>
      <c r="I62" s="46">
        <v>41640</v>
      </c>
      <c r="J62" s="46">
        <v>43465</v>
      </c>
      <c r="K62" s="45" t="s">
        <v>232</v>
      </c>
      <c r="L62" s="47">
        <v>8090077.0800000001</v>
      </c>
      <c r="M62" s="62">
        <v>8000000</v>
      </c>
      <c r="N62" s="63">
        <v>6800000</v>
      </c>
      <c r="O62" s="48"/>
    </row>
    <row r="63" spans="1:15" ht="94.5" customHeight="1" x14ac:dyDescent="0.25">
      <c r="A63" s="74">
        <v>60</v>
      </c>
      <c r="B63" s="45" t="s">
        <v>1390</v>
      </c>
      <c r="C63" s="45" t="s">
        <v>233</v>
      </c>
      <c r="D63" s="45" t="s">
        <v>998</v>
      </c>
      <c r="E63" s="45" t="s">
        <v>912</v>
      </c>
      <c r="F63" s="45" t="s">
        <v>234</v>
      </c>
      <c r="G63" s="45" t="s">
        <v>235</v>
      </c>
      <c r="H63" s="45" t="s">
        <v>236</v>
      </c>
      <c r="I63" s="46">
        <v>41640</v>
      </c>
      <c r="J63" s="46">
        <v>43100</v>
      </c>
      <c r="K63" s="45" t="s">
        <v>2538</v>
      </c>
      <c r="L63" s="47">
        <v>4201146.43</v>
      </c>
      <c r="M63" s="62">
        <v>3966472.6</v>
      </c>
      <c r="N63" s="63">
        <v>3383853.34</v>
      </c>
      <c r="O63" s="48"/>
    </row>
    <row r="64" spans="1:15" ht="61.5" customHeight="1" x14ac:dyDescent="0.25">
      <c r="A64" s="74">
        <v>61</v>
      </c>
      <c r="B64" s="45" t="s">
        <v>1391</v>
      </c>
      <c r="C64" s="45" t="s">
        <v>999</v>
      </c>
      <c r="D64" s="45" t="s">
        <v>1000</v>
      </c>
      <c r="E64" s="45" t="s">
        <v>930</v>
      </c>
      <c r="F64" s="45" t="s">
        <v>151</v>
      </c>
      <c r="G64" s="45" t="s">
        <v>1001</v>
      </c>
      <c r="H64" s="45" t="s">
        <v>2539</v>
      </c>
      <c r="I64" s="46">
        <v>41640</v>
      </c>
      <c r="J64" s="46">
        <v>43373</v>
      </c>
      <c r="K64" s="45" t="s">
        <v>1002</v>
      </c>
      <c r="L64" s="47">
        <v>37983554.770000003</v>
      </c>
      <c r="M64" s="62">
        <v>8000000</v>
      </c>
      <c r="N64" s="63">
        <v>6800000</v>
      </c>
      <c r="O64" s="48"/>
    </row>
    <row r="65" spans="1:15" ht="111" customHeight="1" x14ac:dyDescent="0.25">
      <c r="A65" s="74">
        <v>62</v>
      </c>
      <c r="B65" s="45" t="s">
        <v>1392</v>
      </c>
      <c r="C65" s="45" t="s">
        <v>1393</v>
      </c>
      <c r="D65" s="45" t="s">
        <v>1003</v>
      </c>
      <c r="E65" s="45" t="s">
        <v>912</v>
      </c>
      <c r="F65" s="45" t="s">
        <v>237</v>
      </c>
      <c r="G65" s="45" t="s">
        <v>238</v>
      </c>
      <c r="H65" s="45" t="s">
        <v>2540</v>
      </c>
      <c r="I65" s="46">
        <v>41640</v>
      </c>
      <c r="J65" s="46">
        <v>43039</v>
      </c>
      <c r="K65" s="45" t="s">
        <v>1394</v>
      </c>
      <c r="L65" s="47">
        <v>2917659.92</v>
      </c>
      <c r="M65" s="62">
        <v>2916877.46</v>
      </c>
      <c r="N65" s="63">
        <v>2770915.53</v>
      </c>
      <c r="O65" s="48"/>
    </row>
    <row r="66" spans="1:15" ht="168.75" x14ac:dyDescent="0.25">
      <c r="A66" s="74">
        <v>63</v>
      </c>
      <c r="B66" s="45" t="s">
        <v>1395</v>
      </c>
      <c r="C66" s="45" t="s">
        <v>1004</v>
      </c>
      <c r="D66" s="45" t="s">
        <v>1005</v>
      </c>
      <c r="E66" s="45" t="s">
        <v>901</v>
      </c>
      <c r="F66" s="45" t="s">
        <v>1006</v>
      </c>
      <c r="G66" s="45" t="s">
        <v>1007</v>
      </c>
      <c r="H66" s="45" t="s">
        <v>1008</v>
      </c>
      <c r="I66" s="46">
        <v>41640</v>
      </c>
      <c r="J66" s="46">
        <v>43008</v>
      </c>
      <c r="K66" s="45" t="s">
        <v>2541</v>
      </c>
      <c r="L66" s="47">
        <v>4147468.09</v>
      </c>
      <c r="M66" s="62">
        <v>3569065.54</v>
      </c>
      <c r="N66" s="63">
        <v>3063441.84</v>
      </c>
      <c r="O66" s="48"/>
    </row>
    <row r="67" spans="1:15" ht="132" customHeight="1" x14ac:dyDescent="0.25">
      <c r="A67" s="74">
        <v>64</v>
      </c>
      <c r="B67" s="45" t="s">
        <v>1396</v>
      </c>
      <c r="C67" s="45" t="s">
        <v>239</v>
      </c>
      <c r="D67" s="45" t="s">
        <v>1009</v>
      </c>
      <c r="E67" s="45" t="s">
        <v>972</v>
      </c>
      <c r="F67" s="45" t="s">
        <v>163</v>
      </c>
      <c r="G67" s="45" t="s">
        <v>240</v>
      </c>
      <c r="H67" s="45" t="s">
        <v>1397</v>
      </c>
      <c r="I67" s="46">
        <v>41640</v>
      </c>
      <c r="J67" s="46">
        <v>43159</v>
      </c>
      <c r="K67" s="45" t="s">
        <v>241</v>
      </c>
      <c r="L67" s="47">
        <v>3532502.97</v>
      </c>
      <c r="M67" s="62">
        <v>3357283.64</v>
      </c>
      <c r="N67" s="63">
        <v>2853691.09</v>
      </c>
      <c r="O67" s="48"/>
    </row>
    <row r="68" spans="1:15" ht="33" customHeight="1" x14ac:dyDescent="0.25">
      <c r="A68" s="74">
        <v>65</v>
      </c>
      <c r="B68" s="45" t="s">
        <v>1398</v>
      </c>
      <c r="C68" s="45" t="s">
        <v>1010</v>
      </c>
      <c r="D68" s="45" t="s">
        <v>1011</v>
      </c>
      <c r="E68" s="45" t="s">
        <v>912</v>
      </c>
      <c r="F68" s="45" t="s">
        <v>1012</v>
      </c>
      <c r="G68" s="45" t="s">
        <v>1013</v>
      </c>
      <c r="H68" s="45" t="s">
        <v>1014</v>
      </c>
      <c r="I68" s="46">
        <v>41640</v>
      </c>
      <c r="J68" s="46">
        <v>43220</v>
      </c>
      <c r="K68" s="45" t="s">
        <v>1015</v>
      </c>
      <c r="L68" s="47">
        <v>6221215.0300000003</v>
      </c>
      <c r="M68" s="62">
        <v>5685637.4500000002</v>
      </c>
      <c r="N68" s="63">
        <v>4832791.83</v>
      </c>
      <c r="O68" s="48"/>
    </row>
    <row r="69" spans="1:15" ht="90" x14ac:dyDescent="0.25">
      <c r="A69" s="74">
        <v>66</v>
      </c>
      <c r="B69" s="45" t="s">
        <v>1399</v>
      </c>
      <c r="C69" s="45" t="s">
        <v>1016</v>
      </c>
      <c r="D69" s="45" t="s">
        <v>1017</v>
      </c>
      <c r="E69" s="45" t="s">
        <v>970</v>
      </c>
      <c r="F69" s="45" t="s">
        <v>337</v>
      </c>
      <c r="G69" s="45" t="s">
        <v>338</v>
      </c>
      <c r="H69" s="45" t="s">
        <v>1018</v>
      </c>
      <c r="I69" s="46">
        <v>41640</v>
      </c>
      <c r="J69" s="46">
        <v>43069</v>
      </c>
      <c r="K69" s="45" t="s">
        <v>1400</v>
      </c>
      <c r="L69" s="47">
        <v>2000000</v>
      </c>
      <c r="M69" s="62">
        <v>2000000</v>
      </c>
      <c r="N69" s="63">
        <v>1700000</v>
      </c>
      <c r="O69" s="48"/>
    </row>
    <row r="70" spans="1:15" ht="97.5" customHeight="1" x14ac:dyDescent="0.25">
      <c r="A70" s="74">
        <v>67</v>
      </c>
      <c r="B70" s="45" t="s">
        <v>1401</v>
      </c>
      <c r="C70" s="45" t="s">
        <v>1019</v>
      </c>
      <c r="D70" s="45" t="s">
        <v>1020</v>
      </c>
      <c r="E70" s="45" t="s">
        <v>923</v>
      </c>
      <c r="F70" s="45" t="s">
        <v>276</v>
      </c>
      <c r="G70" s="45" t="s">
        <v>277</v>
      </c>
      <c r="H70" s="45" t="s">
        <v>1021</v>
      </c>
      <c r="I70" s="46">
        <v>41640</v>
      </c>
      <c r="J70" s="46">
        <v>43100</v>
      </c>
      <c r="K70" s="45" t="s">
        <v>2542</v>
      </c>
      <c r="L70" s="47">
        <v>4198336.5</v>
      </c>
      <c r="M70" s="62">
        <v>2000000</v>
      </c>
      <c r="N70" s="63">
        <v>1700000</v>
      </c>
      <c r="O70" s="48"/>
    </row>
    <row r="71" spans="1:15" ht="126.75" customHeight="1" x14ac:dyDescent="0.25">
      <c r="A71" s="74">
        <v>68</v>
      </c>
      <c r="B71" s="45" t="s">
        <v>1402</v>
      </c>
      <c r="C71" s="45" t="s">
        <v>1022</v>
      </c>
      <c r="D71" s="45" t="s">
        <v>1023</v>
      </c>
      <c r="E71" s="45" t="s">
        <v>894</v>
      </c>
      <c r="F71" s="45" t="s">
        <v>127</v>
      </c>
      <c r="G71" s="45" t="s">
        <v>346</v>
      </c>
      <c r="H71" s="45" t="s">
        <v>1024</v>
      </c>
      <c r="I71" s="46">
        <v>41640</v>
      </c>
      <c r="J71" s="46">
        <v>42978</v>
      </c>
      <c r="K71" s="45" t="s">
        <v>1025</v>
      </c>
      <c r="L71" s="47">
        <v>2769885.13</v>
      </c>
      <c r="M71" s="62">
        <v>2000000</v>
      </c>
      <c r="N71" s="63">
        <v>1700000</v>
      </c>
      <c r="O71" s="48"/>
    </row>
    <row r="72" spans="1:15" ht="45" x14ac:dyDescent="0.25">
      <c r="A72" s="74">
        <v>69</v>
      </c>
      <c r="B72" s="45" t="s">
        <v>1403</v>
      </c>
      <c r="C72" s="45" t="s">
        <v>1115</v>
      </c>
      <c r="D72" s="45" t="s">
        <v>1114</v>
      </c>
      <c r="E72" s="45" t="s">
        <v>939</v>
      </c>
      <c r="F72" s="45" t="s">
        <v>1116</v>
      </c>
      <c r="G72" s="45" t="s">
        <v>1117</v>
      </c>
      <c r="H72" s="45" t="s">
        <v>1155</v>
      </c>
      <c r="I72" s="46">
        <v>41640</v>
      </c>
      <c r="J72" s="46">
        <v>43008</v>
      </c>
      <c r="K72" s="45" t="s">
        <v>1118</v>
      </c>
      <c r="L72" s="47">
        <v>999606.77</v>
      </c>
      <c r="M72" s="62">
        <v>935646.77</v>
      </c>
      <c r="N72" s="63">
        <v>795299.75</v>
      </c>
      <c r="O72" s="48"/>
    </row>
    <row r="73" spans="1:15" ht="225" x14ac:dyDescent="0.25">
      <c r="A73" s="74">
        <v>70</v>
      </c>
      <c r="B73" s="45" t="s">
        <v>1404</v>
      </c>
      <c r="C73" s="45" t="s">
        <v>1026</v>
      </c>
      <c r="D73" s="45" t="s">
        <v>1027</v>
      </c>
      <c r="E73" s="45" t="s">
        <v>939</v>
      </c>
      <c r="F73" s="45" t="s">
        <v>333</v>
      </c>
      <c r="G73" s="45" t="s">
        <v>334</v>
      </c>
      <c r="H73" s="45" t="s">
        <v>1405</v>
      </c>
      <c r="I73" s="46">
        <v>41640</v>
      </c>
      <c r="J73" s="46">
        <v>43100</v>
      </c>
      <c r="K73" s="45" t="s">
        <v>2543</v>
      </c>
      <c r="L73" s="47">
        <v>1979851.45</v>
      </c>
      <c r="M73" s="62">
        <v>1979851.45</v>
      </c>
      <c r="N73" s="63">
        <v>1698300</v>
      </c>
      <c r="O73" s="48"/>
    </row>
    <row r="74" spans="1:15" ht="104.25" customHeight="1" x14ac:dyDescent="0.25">
      <c r="A74" s="74">
        <v>71</v>
      </c>
      <c r="B74" s="45" t="s">
        <v>1406</v>
      </c>
      <c r="C74" s="45" t="s">
        <v>1120</v>
      </c>
      <c r="D74" s="45" t="s">
        <v>1119</v>
      </c>
      <c r="E74" s="45" t="s">
        <v>972</v>
      </c>
      <c r="F74" s="45" t="s">
        <v>163</v>
      </c>
      <c r="G74" s="45" t="s">
        <v>1121</v>
      </c>
      <c r="H74" s="45" t="s">
        <v>1156</v>
      </c>
      <c r="I74" s="46">
        <v>41640</v>
      </c>
      <c r="J74" s="46">
        <v>43131</v>
      </c>
      <c r="K74" s="45" t="s">
        <v>2544</v>
      </c>
      <c r="L74" s="47">
        <v>10407137.470000001</v>
      </c>
      <c r="M74" s="62">
        <v>9248989.75</v>
      </c>
      <c r="N74" s="63">
        <v>7861641.2800000003</v>
      </c>
      <c r="O74" s="48"/>
    </row>
    <row r="75" spans="1:15" ht="86.25" customHeight="1" x14ac:dyDescent="0.25">
      <c r="A75" s="74">
        <v>72</v>
      </c>
      <c r="B75" s="45" t="s">
        <v>1407</v>
      </c>
      <c r="C75" s="45" t="s">
        <v>1028</v>
      </c>
      <c r="D75" s="45" t="s">
        <v>1408</v>
      </c>
      <c r="E75" s="45" t="s">
        <v>909</v>
      </c>
      <c r="F75" s="45" t="s">
        <v>72</v>
      </c>
      <c r="G75" s="45" t="s">
        <v>251</v>
      </c>
      <c r="H75" s="45" t="s">
        <v>1029</v>
      </c>
      <c r="I75" s="46">
        <v>41640</v>
      </c>
      <c r="J75" s="46">
        <v>43830</v>
      </c>
      <c r="K75" s="45" t="s">
        <v>1030</v>
      </c>
      <c r="L75" s="47">
        <v>27659343.66</v>
      </c>
      <c r="M75" s="62">
        <v>27626257.890000001</v>
      </c>
      <c r="N75" s="63">
        <v>25400000</v>
      </c>
      <c r="O75" s="48"/>
    </row>
    <row r="76" spans="1:15" ht="150.75" customHeight="1" x14ac:dyDescent="0.25">
      <c r="A76" s="74">
        <v>73</v>
      </c>
      <c r="B76" s="45" t="s">
        <v>1409</v>
      </c>
      <c r="C76" s="45" t="s">
        <v>1123</v>
      </c>
      <c r="D76" s="45" t="s">
        <v>1122</v>
      </c>
      <c r="E76" s="45" t="s">
        <v>923</v>
      </c>
      <c r="F76" s="45" t="s">
        <v>884</v>
      </c>
      <c r="G76" s="45" t="s">
        <v>885</v>
      </c>
      <c r="H76" s="45" t="s">
        <v>1956</v>
      </c>
      <c r="I76" s="46">
        <v>41640</v>
      </c>
      <c r="J76" s="46">
        <v>43136</v>
      </c>
      <c r="K76" s="45" t="s">
        <v>2545</v>
      </c>
      <c r="L76" s="47">
        <v>9442472.6600000001</v>
      </c>
      <c r="M76" s="62">
        <v>8763511.9800000004</v>
      </c>
      <c r="N76" s="63">
        <v>7616382.5</v>
      </c>
      <c r="O76" s="48"/>
    </row>
    <row r="77" spans="1:15" ht="94.5" customHeight="1" x14ac:dyDescent="0.25">
      <c r="A77" s="74">
        <v>74</v>
      </c>
      <c r="B77" s="45" t="s">
        <v>1410</v>
      </c>
      <c r="C77" s="45" t="s">
        <v>1125</v>
      </c>
      <c r="D77" s="45" t="s">
        <v>1124</v>
      </c>
      <c r="E77" s="45" t="s">
        <v>896</v>
      </c>
      <c r="F77" s="45" t="s">
        <v>44</v>
      </c>
      <c r="G77" s="45" t="s">
        <v>330</v>
      </c>
      <c r="H77" s="45" t="s">
        <v>1157</v>
      </c>
      <c r="I77" s="46">
        <v>41640</v>
      </c>
      <c r="J77" s="46">
        <v>43131</v>
      </c>
      <c r="K77" s="45" t="s">
        <v>2546</v>
      </c>
      <c r="L77" s="47">
        <v>1988708.48</v>
      </c>
      <c r="M77" s="62">
        <v>1988708.48</v>
      </c>
      <c r="N77" s="63">
        <v>1700000</v>
      </c>
      <c r="O77" s="48"/>
    </row>
    <row r="78" spans="1:15" ht="172.5" customHeight="1" x14ac:dyDescent="0.25">
      <c r="A78" s="74">
        <v>75</v>
      </c>
      <c r="B78" s="45" t="s">
        <v>1411</v>
      </c>
      <c r="C78" s="45" t="s">
        <v>1127</v>
      </c>
      <c r="D78" s="45" t="s">
        <v>1126</v>
      </c>
      <c r="E78" s="45" t="s">
        <v>939</v>
      </c>
      <c r="F78" s="45" t="s">
        <v>333</v>
      </c>
      <c r="G78" s="45" t="s">
        <v>846</v>
      </c>
      <c r="H78" s="45" t="s">
        <v>1158</v>
      </c>
      <c r="I78" s="46">
        <v>41640</v>
      </c>
      <c r="J78" s="46">
        <v>43100</v>
      </c>
      <c r="K78" s="45" t="s">
        <v>2547</v>
      </c>
      <c r="L78" s="47">
        <v>9005460.0500000007</v>
      </c>
      <c r="M78" s="62">
        <v>9000000</v>
      </c>
      <c r="N78" s="63">
        <v>7650000</v>
      </c>
      <c r="O78" s="48"/>
    </row>
    <row r="79" spans="1:15" ht="150.75" customHeight="1" x14ac:dyDescent="0.25">
      <c r="A79" s="74">
        <v>76</v>
      </c>
      <c r="B79" s="45" t="s">
        <v>1412</v>
      </c>
      <c r="C79" s="45" t="s">
        <v>1129</v>
      </c>
      <c r="D79" s="45" t="s">
        <v>1128</v>
      </c>
      <c r="E79" s="45" t="s">
        <v>901</v>
      </c>
      <c r="F79" s="45" t="s">
        <v>282</v>
      </c>
      <c r="G79" s="45" t="s">
        <v>1130</v>
      </c>
      <c r="H79" s="45" t="s">
        <v>1159</v>
      </c>
      <c r="I79" s="46">
        <v>41640</v>
      </c>
      <c r="J79" s="46">
        <v>42886</v>
      </c>
      <c r="K79" s="45" t="s">
        <v>1413</v>
      </c>
      <c r="L79" s="47">
        <v>10132768</v>
      </c>
      <c r="M79" s="62">
        <v>9804000</v>
      </c>
      <c r="N79" s="63">
        <v>8333400</v>
      </c>
      <c r="O79" s="48"/>
    </row>
    <row r="80" spans="1:15" ht="123.75" x14ac:dyDescent="0.25">
      <c r="A80" s="74">
        <v>77</v>
      </c>
      <c r="B80" s="45" t="s">
        <v>1414</v>
      </c>
      <c r="C80" s="45" t="s">
        <v>1181</v>
      </c>
      <c r="D80" s="45" t="s">
        <v>1415</v>
      </c>
      <c r="E80" s="45" t="s">
        <v>920</v>
      </c>
      <c r="F80" s="45" t="s">
        <v>167</v>
      </c>
      <c r="G80" s="45" t="s">
        <v>740</v>
      </c>
      <c r="H80" s="45" t="s">
        <v>1416</v>
      </c>
      <c r="I80" s="46">
        <v>41640</v>
      </c>
      <c r="J80" s="46">
        <v>43769</v>
      </c>
      <c r="K80" s="45" t="s">
        <v>2548</v>
      </c>
      <c r="L80" s="47">
        <v>23904341</v>
      </c>
      <c r="M80" s="62">
        <v>23903111</v>
      </c>
      <c r="N80" s="63">
        <v>17000000</v>
      </c>
      <c r="O80" s="48"/>
    </row>
    <row r="81" spans="1:15" ht="123.75" x14ac:dyDescent="0.25">
      <c r="A81" s="74">
        <v>78</v>
      </c>
      <c r="B81" s="45" t="s">
        <v>1417</v>
      </c>
      <c r="C81" s="45" t="s">
        <v>1198</v>
      </c>
      <c r="D81" s="45" t="s">
        <v>1199</v>
      </c>
      <c r="E81" s="45" t="s">
        <v>920</v>
      </c>
      <c r="F81" s="45" t="s">
        <v>167</v>
      </c>
      <c r="G81" s="45" t="s">
        <v>825</v>
      </c>
      <c r="H81" s="45" t="s">
        <v>1200</v>
      </c>
      <c r="I81" s="46">
        <v>41640</v>
      </c>
      <c r="J81" s="46">
        <v>43861</v>
      </c>
      <c r="K81" s="45" t="s">
        <v>1201</v>
      </c>
      <c r="L81" s="47">
        <v>46302062</v>
      </c>
      <c r="M81" s="62">
        <v>10000000</v>
      </c>
      <c r="N81" s="63">
        <v>8500000</v>
      </c>
      <c r="O81" s="48"/>
    </row>
    <row r="82" spans="1:15" ht="90" x14ac:dyDescent="0.25">
      <c r="A82" s="74">
        <v>79</v>
      </c>
      <c r="B82" s="45" t="s">
        <v>1418</v>
      </c>
      <c r="C82" s="45" t="s">
        <v>1132</v>
      </c>
      <c r="D82" s="45" t="s">
        <v>1131</v>
      </c>
      <c r="E82" s="45" t="s">
        <v>920</v>
      </c>
      <c r="F82" s="45" t="s">
        <v>167</v>
      </c>
      <c r="G82" s="45" t="s">
        <v>807</v>
      </c>
      <c r="H82" s="45" t="s">
        <v>1160</v>
      </c>
      <c r="I82" s="46">
        <v>41640</v>
      </c>
      <c r="J82" s="46">
        <v>43131</v>
      </c>
      <c r="K82" s="45" t="s">
        <v>1133</v>
      </c>
      <c r="L82" s="47">
        <v>10332004.119999999</v>
      </c>
      <c r="M82" s="62">
        <v>9390000</v>
      </c>
      <c r="N82" s="63">
        <v>7980000</v>
      </c>
      <c r="O82" s="48"/>
    </row>
    <row r="83" spans="1:15" ht="80.25" customHeight="1" x14ac:dyDescent="0.25">
      <c r="A83" s="74">
        <v>80</v>
      </c>
      <c r="B83" s="45" t="s">
        <v>1419</v>
      </c>
      <c r="C83" s="45" t="s">
        <v>1202</v>
      </c>
      <c r="D83" s="45" t="s">
        <v>1203</v>
      </c>
      <c r="E83" s="45" t="s">
        <v>928</v>
      </c>
      <c r="F83" s="45" t="s">
        <v>287</v>
      </c>
      <c r="G83" s="45" t="s">
        <v>1204</v>
      </c>
      <c r="H83" s="45" t="s">
        <v>1420</v>
      </c>
      <c r="I83" s="46">
        <v>41640</v>
      </c>
      <c r="J83" s="46">
        <v>43281</v>
      </c>
      <c r="K83" s="45" t="s">
        <v>2549</v>
      </c>
      <c r="L83" s="47">
        <v>1678413.25</v>
      </c>
      <c r="M83" s="62">
        <v>1678413.25</v>
      </c>
      <c r="N83" s="63">
        <v>1571655.1</v>
      </c>
      <c r="O83" s="48"/>
    </row>
    <row r="84" spans="1:15" ht="67.5" x14ac:dyDescent="0.25">
      <c r="A84" s="74">
        <v>81</v>
      </c>
      <c r="B84" s="45" t="s">
        <v>1421</v>
      </c>
      <c r="C84" s="45" t="s">
        <v>1135</v>
      </c>
      <c r="D84" s="45" t="s">
        <v>1134</v>
      </c>
      <c r="E84" s="45" t="s">
        <v>939</v>
      </c>
      <c r="F84" s="45" t="s">
        <v>1136</v>
      </c>
      <c r="G84" s="45" t="s">
        <v>1137</v>
      </c>
      <c r="H84" s="45" t="s">
        <v>1161</v>
      </c>
      <c r="I84" s="46">
        <v>41640</v>
      </c>
      <c r="J84" s="46">
        <v>43297</v>
      </c>
      <c r="K84" s="45" t="s">
        <v>1138</v>
      </c>
      <c r="L84" s="47">
        <v>10313574.390000001</v>
      </c>
      <c r="M84" s="62">
        <v>5886610.5499999998</v>
      </c>
      <c r="N84" s="63">
        <v>5003618.96</v>
      </c>
      <c r="O84" s="48"/>
    </row>
    <row r="85" spans="1:15" ht="69" customHeight="1" x14ac:dyDescent="0.25">
      <c r="A85" s="74">
        <v>82</v>
      </c>
      <c r="B85" s="45" t="s">
        <v>1422</v>
      </c>
      <c r="C85" s="45" t="s">
        <v>1140</v>
      </c>
      <c r="D85" s="45" t="s">
        <v>1139</v>
      </c>
      <c r="E85" s="45" t="s">
        <v>933</v>
      </c>
      <c r="F85" s="45" t="s">
        <v>257</v>
      </c>
      <c r="G85" s="45" t="s">
        <v>258</v>
      </c>
      <c r="H85" s="45" t="s">
        <v>1162</v>
      </c>
      <c r="I85" s="46">
        <v>41640</v>
      </c>
      <c r="J85" s="46">
        <v>43069</v>
      </c>
      <c r="K85" s="45" t="s">
        <v>2550</v>
      </c>
      <c r="L85" s="47">
        <v>1996874.72</v>
      </c>
      <c r="M85" s="62">
        <v>1996874.72</v>
      </c>
      <c r="N85" s="63">
        <v>1700000</v>
      </c>
      <c r="O85" s="48"/>
    </row>
    <row r="86" spans="1:15" ht="56.25" x14ac:dyDescent="0.25">
      <c r="A86" s="74">
        <v>83</v>
      </c>
      <c r="B86" s="45" t="s">
        <v>1423</v>
      </c>
      <c r="C86" s="45" t="s">
        <v>1141</v>
      </c>
      <c r="D86" s="45" t="s">
        <v>1424</v>
      </c>
      <c r="E86" s="45" t="s">
        <v>920</v>
      </c>
      <c r="F86" s="45" t="s">
        <v>167</v>
      </c>
      <c r="G86" s="45" t="s">
        <v>253</v>
      </c>
      <c r="H86" s="45" t="s">
        <v>2551</v>
      </c>
      <c r="I86" s="46">
        <v>41640</v>
      </c>
      <c r="J86" s="46">
        <v>43312</v>
      </c>
      <c r="K86" s="45" t="s">
        <v>1142</v>
      </c>
      <c r="L86" s="47">
        <v>2000000</v>
      </c>
      <c r="M86" s="62">
        <v>2000000</v>
      </c>
      <c r="N86" s="63">
        <v>1700000</v>
      </c>
      <c r="O86" s="48"/>
    </row>
    <row r="87" spans="1:15" ht="123.75" x14ac:dyDescent="0.25">
      <c r="A87" s="74">
        <v>84</v>
      </c>
      <c r="B87" s="45" t="s">
        <v>1425</v>
      </c>
      <c r="C87" s="45" t="s">
        <v>1144</v>
      </c>
      <c r="D87" s="45" t="s">
        <v>1143</v>
      </c>
      <c r="E87" s="45" t="s">
        <v>930</v>
      </c>
      <c r="F87" s="45" t="s">
        <v>151</v>
      </c>
      <c r="G87" s="45" t="s">
        <v>1145</v>
      </c>
      <c r="H87" s="45" t="s">
        <v>1164</v>
      </c>
      <c r="I87" s="46">
        <v>41640</v>
      </c>
      <c r="J87" s="46">
        <v>43008</v>
      </c>
      <c r="K87" s="45" t="s">
        <v>2552</v>
      </c>
      <c r="L87" s="47">
        <v>1975912.74</v>
      </c>
      <c r="M87" s="62">
        <v>1975912.74</v>
      </c>
      <c r="N87" s="63">
        <v>1700000</v>
      </c>
      <c r="O87" s="48"/>
    </row>
    <row r="88" spans="1:15" ht="123.75" customHeight="1" x14ac:dyDescent="0.25">
      <c r="A88" s="74">
        <v>85</v>
      </c>
      <c r="B88" s="45" t="s">
        <v>1426</v>
      </c>
      <c r="C88" s="45" t="s">
        <v>1147</v>
      </c>
      <c r="D88" s="45" t="s">
        <v>1146</v>
      </c>
      <c r="E88" s="45" t="s">
        <v>923</v>
      </c>
      <c r="F88" s="45" t="s">
        <v>1148</v>
      </c>
      <c r="G88" s="45" t="s">
        <v>1149</v>
      </c>
      <c r="H88" s="45" t="s">
        <v>1165</v>
      </c>
      <c r="I88" s="46">
        <v>41640</v>
      </c>
      <c r="J88" s="46">
        <v>43465</v>
      </c>
      <c r="K88" s="45" t="s">
        <v>1150</v>
      </c>
      <c r="L88" s="47">
        <v>3772310</v>
      </c>
      <c r="M88" s="62">
        <v>1000000</v>
      </c>
      <c r="N88" s="63">
        <v>850000</v>
      </c>
      <c r="O88" s="48"/>
    </row>
    <row r="89" spans="1:15" ht="98.25" customHeight="1" x14ac:dyDescent="0.25">
      <c r="A89" s="74">
        <v>86</v>
      </c>
      <c r="B89" s="45" t="s">
        <v>1427</v>
      </c>
      <c r="C89" s="45" t="s">
        <v>1205</v>
      </c>
      <c r="D89" s="45" t="s">
        <v>1206</v>
      </c>
      <c r="E89" s="45" t="s">
        <v>970</v>
      </c>
      <c r="F89" s="45" t="s">
        <v>337</v>
      </c>
      <c r="G89" s="45" t="s">
        <v>492</v>
      </c>
      <c r="H89" s="45" t="s">
        <v>1207</v>
      </c>
      <c r="I89" s="46">
        <v>41640</v>
      </c>
      <c r="J89" s="46">
        <v>43434</v>
      </c>
      <c r="K89" s="45" t="s">
        <v>2553</v>
      </c>
      <c r="L89" s="47">
        <v>9510089.1099999994</v>
      </c>
      <c r="M89" s="62">
        <v>9000000</v>
      </c>
      <c r="N89" s="63">
        <v>7650000</v>
      </c>
      <c r="O89" s="48"/>
    </row>
    <row r="90" spans="1:15" ht="56.25" x14ac:dyDescent="0.25">
      <c r="A90" s="74">
        <v>87</v>
      </c>
      <c r="B90" s="45" t="s">
        <v>1428</v>
      </c>
      <c r="C90" s="45" t="s">
        <v>1182</v>
      </c>
      <c r="D90" s="45" t="s">
        <v>1183</v>
      </c>
      <c r="E90" s="45" t="s">
        <v>923</v>
      </c>
      <c r="F90" s="45" t="s">
        <v>924</v>
      </c>
      <c r="G90" s="45" t="s">
        <v>925</v>
      </c>
      <c r="H90" s="45" t="s">
        <v>1429</v>
      </c>
      <c r="I90" s="46">
        <v>41640</v>
      </c>
      <c r="J90" s="46">
        <v>43404</v>
      </c>
      <c r="K90" s="45" t="s">
        <v>1184</v>
      </c>
      <c r="L90" s="47">
        <v>10926372.01</v>
      </c>
      <c r="M90" s="62">
        <v>10000000</v>
      </c>
      <c r="N90" s="63">
        <v>8500000</v>
      </c>
      <c r="O90" s="48"/>
    </row>
    <row r="91" spans="1:15" ht="56.25" x14ac:dyDescent="0.25">
      <c r="A91" s="74">
        <v>88</v>
      </c>
      <c r="B91" s="45" t="s">
        <v>1430</v>
      </c>
      <c r="C91" s="45" t="s">
        <v>1431</v>
      </c>
      <c r="D91" s="45" t="s">
        <v>1432</v>
      </c>
      <c r="E91" s="45" t="s">
        <v>894</v>
      </c>
      <c r="F91" s="45" t="s">
        <v>1433</v>
      </c>
      <c r="G91" s="45" t="s">
        <v>1434</v>
      </c>
      <c r="H91" s="45" t="s">
        <v>1435</v>
      </c>
      <c r="I91" s="46">
        <v>41640</v>
      </c>
      <c r="J91" s="46">
        <v>43496</v>
      </c>
      <c r="K91" s="45" t="s">
        <v>1436</v>
      </c>
      <c r="L91" s="47">
        <v>16081496.369999999</v>
      </c>
      <c r="M91" s="62">
        <v>10713279.800000001</v>
      </c>
      <c r="N91" s="63">
        <v>8364740.96</v>
      </c>
      <c r="O91" s="48"/>
    </row>
    <row r="92" spans="1:15" ht="90" customHeight="1" x14ac:dyDescent="0.25">
      <c r="A92" s="74">
        <v>89</v>
      </c>
      <c r="B92" s="45" t="s">
        <v>2356</v>
      </c>
      <c r="C92" s="45" t="s">
        <v>2554</v>
      </c>
      <c r="D92" s="45" t="s">
        <v>2357</v>
      </c>
      <c r="E92" s="45" t="s">
        <v>906</v>
      </c>
      <c r="F92" s="45" t="s">
        <v>246</v>
      </c>
      <c r="G92" s="45" t="s">
        <v>247</v>
      </c>
      <c r="H92" s="45" t="s">
        <v>2555</v>
      </c>
      <c r="I92" s="46">
        <v>41640</v>
      </c>
      <c r="J92" s="46">
        <v>43738</v>
      </c>
      <c r="K92" s="45" t="s">
        <v>2358</v>
      </c>
      <c r="L92" s="47">
        <v>11177161.789999999</v>
      </c>
      <c r="M92" s="62">
        <v>11164861.789999999</v>
      </c>
      <c r="N92" s="62">
        <v>9490132.5199999996</v>
      </c>
      <c r="O92" s="48"/>
    </row>
    <row r="93" spans="1:15" ht="56.25" x14ac:dyDescent="0.25">
      <c r="A93" s="74">
        <v>90</v>
      </c>
      <c r="B93" s="45" t="s">
        <v>1437</v>
      </c>
      <c r="C93" s="45" t="s">
        <v>1152</v>
      </c>
      <c r="D93" s="45" t="s">
        <v>1151</v>
      </c>
      <c r="E93" s="45" t="s">
        <v>909</v>
      </c>
      <c r="F93" s="45" t="s">
        <v>72</v>
      </c>
      <c r="G93" s="45" t="s">
        <v>327</v>
      </c>
      <c r="H93" s="45" t="s">
        <v>1166</v>
      </c>
      <c r="I93" s="46">
        <v>41640</v>
      </c>
      <c r="J93" s="46">
        <v>43251</v>
      </c>
      <c r="K93" s="45" t="s">
        <v>1153</v>
      </c>
      <c r="L93" s="47">
        <v>2000000</v>
      </c>
      <c r="M93" s="62">
        <v>2000000</v>
      </c>
      <c r="N93" s="63">
        <v>1600000</v>
      </c>
      <c r="O93" s="48"/>
    </row>
    <row r="94" spans="1:15" ht="225.75" customHeight="1" x14ac:dyDescent="0.25">
      <c r="A94" s="74">
        <v>91</v>
      </c>
      <c r="B94" s="45" t="s">
        <v>1438</v>
      </c>
      <c r="C94" s="45" t="s">
        <v>1185</v>
      </c>
      <c r="D94" s="45" t="s">
        <v>1186</v>
      </c>
      <c r="E94" s="45" t="s">
        <v>906</v>
      </c>
      <c r="F94" s="45" t="s">
        <v>246</v>
      </c>
      <c r="G94" s="45" t="s">
        <v>247</v>
      </c>
      <c r="H94" s="45" t="s">
        <v>1187</v>
      </c>
      <c r="I94" s="46">
        <v>41640</v>
      </c>
      <c r="J94" s="46">
        <v>43343</v>
      </c>
      <c r="K94" s="45" t="s">
        <v>2556</v>
      </c>
      <c r="L94" s="47">
        <v>2000000</v>
      </c>
      <c r="M94" s="62">
        <v>2000000</v>
      </c>
      <c r="N94" s="63">
        <v>1700000</v>
      </c>
      <c r="O94" s="48"/>
    </row>
    <row r="95" spans="1:15" ht="100.5" customHeight="1" x14ac:dyDescent="0.25">
      <c r="A95" s="74">
        <v>92</v>
      </c>
      <c r="B95" s="45" t="s">
        <v>1439</v>
      </c>
      <c r="C95" s="45" t="s">
        <v>1188</v>
      </c>
      <c r="D95" s="45" t="s">
        <v>1189</v>
      </c>
      <c r="E95" s="45" t="s">
        <v>912</v>
      </c>
      <c r="F95" s="45" t="s">
        <v>237</v>
      </c>
      <c r="G95" s="45" t="s">
        <v>343</v>
      </c>
      <c r="H95" s="45" t="s">
        <v>1190</v>
      </c>
      <c r="I95" s="46">
        <v>41640</v>
      </c>
      <c r="J95" s="46">
        <v>43281</v>
      </c>
      <c r="K95" s="45" t="s">
        <v>2557</v>
      </c>
      <c r="L95" s="47">
        <v>2000000</v>
      </c>
      <c r="M95" s="62">
        <v>2000000</v>
      </c>
      <c r="N95" s="63">
        <v>1700000</v>
      </c>
      <c r="O95" s="48"/>
    </row>
    <row r="96" spans="1:15" ht="79.5" customHeight="1" x14ac:dyDescent="0.25">
      <c r="A96" s="74">
        <v>93</v>
      </c>
      <c r="B96" s="45" t="s">
        <v>2269</v>
      </c>
      <c r="C96" s="45" t="s">
        <v>2271</v>
      </c>
      <c r="D96" s="45" t="s">
        <v>2270</v>
      </c>
      <c r="E96" s="45" t="s">
        <v>909</v>
      </c>
      <c r="F96" s="45" t="s">
        <v>2272</v>
      </c>
      <c r="G96" s="45" t="s">
        <v>2273</v>
      </c>
      <c r="H96" s="45" t="s">
        <v>2274</v>
      </c>
      <c r="I96" s="46">
        <v>41640</v>
      </c>
      <c r="J96" s="46">
        <v>44196</v>
      </c>
      <c r="K96" s="45" t="s">
        <v>2558</v>
      </c>
      <c r="L96" s="47">
        <v>12947719.779999999</v>
      </c>
      <c r="M96" s="62">
        <v>9972000</v>
      </c>
      <c r="N96" s="63">
        <v>7977600</v>
      </c>
      <c r="O96" s="48"/>
    </row>
    <row r="97" spans="1:15" ht="161.25" customHeight="1" x14ac:dyDescent="0.25">
      <c r="A97" s="74">
        <v>94</v>
      </c>
      <c r="B97" s="45" t="s">
        <v>1440</v>
      </c>
      <c r="C97" s="45" t="s">
        <v>1191</v>
      </c>
      <c r="D97" s="45" t="s">
        <v>1441</v>
      </c>
      <c r="E97" s="45" t="s">
        <v>928</v>
      </c>
      <c r="F97" s="45" t="s">
        <v>287</v>
      </c>
      <c r="G97" s="45" t="s">
        <v>340</v>
      </c>
      <c r="H97" s="45" t="s">
        <v>1192</v>
      </c>
      <c r="I97" s="46">
        <v>41640</v>
      </c>
      <c r="J97" s="46">
        <v>43100</v>
      </c>
      <c r="K97" s="45" t="s">
        <v>2559</v>
      </c>
      <c r="L97" s="47">
        <v>2015996.87</v>
      </c>
      <c r="M97" s="62">
        <v>1999926.87</v>
      </c>
      <c r="N97" s="63">
        <v>1699937.83</v>
      </c>
      <c r="O97" s="48"/>
    </row>
    <row r="98" spans="1:15" ht="123" customHeight="1" x14ac:dyDescent="0.25">
      <c r="A98" s="74">
        <v>95</v>
      </c>
      <c r="B98" s="45" t="s">
        <v>1442</v>
      </c>
      <c r="C98" s="45" t="s">
        <v>1208</v>
      </c>
      <c r="D98" s="45" t="s">
        <v>1209</v>
      </c>
      <c r="E98" s="45" t="s">
        <v>923</v>
      </c>
      <c r="F98" s="45" t="s">
        <v>884</v>
      </c>
      <c r="G98" s="45" t="s">
        <v>1210</v>
      </c>
      <c r="H98" s="45" t="s">
        <v>1211</v>
      </c>
      <c r="I98" s="46">
        <v>41640</v>
      </c>
      <c r="J98" s="46">
        <v>43190</v>
      </c>
      <c r="K98" s="45" t="s">
        <v>2560</v>
      </c>
      <c r="L98" s="47">
        <v>10000000</v>
      </c>
      <c r="M98" s="62">
        <v>10000000</v>
      </c>
      <c r="N98" s="63">
        <v>8500000</v>
      </c>
      <c r="O98" s="48"/>
    </row>
    <row r="99" spans="1:15" ht="183.75" customHeight="1" x14ac:dyDescent="0.25">
      <c r="A99" s="74">
        <v>96</v>
      </c>
      <c r="B99" s="45" t="s">
        <v>1443</v>
      </c>
      <c r="C99" s="45" t="s">
        <v>1444</v>
      </c>
      <c r="D99" s="45" t="s">
        <v>1445</v>
      </c>
      <c r="E99" s="45" t="s">
        <v>894</v>
      </c>
      <c r="F99" s="45" t="s">
        <v>127</v>
      </c>
      <c r="G99" s="45" t="s">
        <v>782</v>
      </c>
      <c r="H99" s="45" t="s">
        <v>2561</v>
      </c>
      <c r="I99" s="46">
        <v>41640</v>
      </c>
      <c r="J99" s="46">
        <v>43343</v>
      </c>
      <c r="K99" s="45" t="s">
        <v>2562</v>
      </c>
      <c r="L99" s="47">
        <v>6554186.1399999997</v>
      </c>
      <c r="M99" s="62">
        <v>6554186.1399999997</v>
      </c>
      <c r="N99" s="63">
        <v>6281896.8899999997</v>
      </c>
      <c r="O99" s="48"/>
    </row>
    <row r="100" spans="1:15" ht="157.5" x14ac:dyDescent="0.25">
      <c r="A100" s="74">
        <v>97</v>
      </c>
      <c r="B100" s="45" t="s">
        <v>1446</v>
      </c>
      <c r="C100" s="45" t="s">
        <v>1447</v>
      </c>
      <c r="D100" s="45" t="s">
        <v>1448</v>
      </c>
      <c r="E100" s="45" t="s">
        <v>923</v>
      </c>
      <c r="F100" s="45" t="s">
        <v>884</v>
      </c>
      <c r="G100" s="45" t="s">
        <v>1449</v>
      </c>
      <c r="H100" s="45" t="s">
        <v>1450</v>
      </c>
      <c r="I100" s="46">
        <v>41640</v>
      </c>
      <c r="J100" s="46">
        <v>43465</v>
      </c>
      <c r="K100" s="45" t="s">
        <v>2563</v>
      </c>
      <c r="L100" s="47">
        <v>6339803.46</v>
      </c>
      <c r="M100" s="62">
        <v>6265300</v>
      </c>
      <c r="N100" s="63">
        <v>5325505</v>
      </c>
      <c r="O100" s="48"/>
    </row>
    <row r="101" spans="1:15" ht="101.25" x14ac:dyDescent="0.25">
      <c r="A101" s="74">
        <v>98</v>
      </c>
      <c r="B101" s="45" t="s">
        <v>1451</v>
      </c>
      <c r="C101" s="45" t="s">
        <v>1452</v>
      </c>
      <c r="D101" s="45" t="s">
        <v>1302</v>
      </c>
      <c r="E101" s="45" t="s">
        <v>972</v>
      </c>
      <c r="F101" s="45" t="s">
        <v>163</v>
      </c>
      <c r="G101" s="45" t="s">
        <v>375</v>
      </c>
      <c r="H101" s="45" t="s">
        <v>1335</v>
      </c>
      <c r="I101" s="46">
        <v>41640</v>
      </c>
      <c r="J101" s="46">
        <v>43465</v>
      </c>
      <c r="K101" s="45" t="s">
        <v>1453</v>
      </c>
      <c r="L101" s="47">
        <v>20823829.460000001</v>
      </c>
      <c r="M101" s="62">
        <v>19000000</v>
      </c>
      <c r="N101" s="63">
        <v>16150000</v>
      </c>
      <c r="O101" s="48"/>
    </row>
    <row r="102" spans="1:15" ht="139.5" customHeight="1" x14ac:dyDescent="0.25">
      <c r="A102" s="74">
        <v>99</v>
      </c>
      <c r="B102" s="45" t="s">
        <v>1454</v>
      </c>
      <c r="C102" s="45" t="s">
        <v>1455</v>
      </c>
      <c r="D102" s="45" t="s">
        <v>1456</v>
      </c>
      <c r="E102" s="45" t="s">
        <v>949</v>
      </c>
      <c r="F102" s="45" t="s">
        <v>510</v>
      </c>
      <c r="G102" s="45" t="s">
        <v>511</v>
      </c>
      <c r="H102" s="45" t="s">
        <v>1457</v>
      </c>
      <c r="I102" s="46">
        <v>41640</v>
      </c>
      <c r="J102" s="46">
        <v>43434</v>
      </c>
      <c r="K102" s="45" t="s">
        <v>2564</v>
      </c>
      <c r="L102" s="47">
        <v>3721351.59</v>
      </c>
      <c r="M102" s="62">
        <v>2697445.59</v>
      </c>
      <c r="N102" s="63">
        <v>2292828.75</v>
      </c>
      <c r="O102" s="48"/>
    </row>
    <row r="103" spans="1:15" ht="33.75" x14ac:dyDescent="0.25">
      <c r="A103" s="74">
        <v>100</v>
      </c>
      <c r="B103" s="45" t="s">
        <v>1458</v>
      </c>
      <c r="C103" s="45" t="s">
        <v>1459</v>
      </c>
      <c r="D103" s="45" t="s">
        <v>1460</v>
      </c>
      <c r="E103" s="45" t="s">
        <v>930</v>
      </c>
      <c r="F103" s="45" t="s">
        <v>1461</v>
      </c>
      <c r="G103" s="45" t="s">
        <v>1462</v>
      </c>
      <c r="H103" s="45" t="s">
        <v>1463</v>
      </c>
      <c r="I103" s="46">
        <v>41640</v>
      </c>
      <c r="J103" s="46">
        <v>43281</v>
      </c>
      <c r="K103" s="45" t="s">
        <v>1464</v>
      </c>
      <c r="L103" s="47">
        <v>697166.9</v>
      </c>
      <c r="M103" s="62">
        <v>697166.9</v>
      </c>
      <c r="N103" s="63">
        <v>592591.86</v>
      </c>
      <c r="O103" s="48"/>
    </row>
    <row r="104" spans="1:15" ht="33.75" x14ac:dyDescent="0.25">
      <c r="A104" s="74">
        <v>101</v>
      </c>
      <c r="B104" s="45" t="s">
        <v>1465</v>
      </c>
      <c r="C104" s="45" t="s">
        <v>1466</v>
      </c>
      <c r="D104" s="45" t="s">
        <v>898</v>
      </c>
      <c r="E104" s="45" t="s">
        <v>896</v>
      </c>
      <c r="F104" s="45" t="s">
        <v>44</v>
      </c>
      <c r="G104" s="45" t="s">
        <v>45</v>
      </c>
      <c r="H104" s="45" t="s">
        <v>2494</v>
      </c>
      <c r="I104" s="46">
        <v>41640</v>
      </c>
      <c r="J104" s="46">
        <v>43496</v>
      </c>
      <c r="K104" s="45" t="s">
        <v>1467</v>
      </c>
      <c r="L104" s="47">
        <v>2936436.94</v>
      </c>
      <c r="M104" s="62">
        <v>2926436.94</v>
      </c>
      <c r="N104" s="63">
        <v>2550000</v>
      </c>
      <c r="O104" s="48"/>
    </row>
    <row r="105" spans="1:15" ht="56.25" x14ac:dyDescent="0.25">
      <c r="A105" s="74">
        <v>102</v>
      </c>
      <c r="B105" s="45" t="s">
        <v>1468</v>
      </c>
      <c r="C105" s="45" t="s">
        <v>1469</v>
      </c>
      <c r="D105" s="45" t="s">
        <v>895</v>
      </c>
      <c r="E105" s="45" t="s">
        <v>896</v>
      </c>
      <c r="F105" s="45" t="s">
        <v>39</v>
      </c>
      <c r="G105" s="45" t="s">
        <v>40</v>
      </c>
      <c r="H105" s="45" t="s">
        <v>41</v>
      </c>
      <c r="I105" s="46">
        <v>41640</v>
      </c>
      <c r="J105" s="46">
        <v>43646</v>
      </c>
      <c r="K105" s="45" t="s">
        <v>2565</v>
      </c>
      <c r="L105" s="47">
        <v>2414322.5499999998</v>
      </c>
      <c r="M105" s="62">
        <v>2414322.5499999998</v>
      </c>
      <c r="N105" s="63">
        <v>2565958.59</v>
      </c>
      <c r="O105" s="48"/>
    </row>
    <row r="106" spans="1:15" ht="33.75" x14ac:dyDescent="0.25">
      <c r="A106" s="74">
        <v>103</v>
      </c>
      <c r="B106" s="45" t="s">
        <v>1470</v>
      </c>
      <c r="C106" s="45" t="s">
        <v>1471</v>
      </c>
      <c r="D106" s="45" t="s">
        <v>1472</v>
      </c>
      <c r="E106" s="45" t="s">
        <v>896</v>
      </c>
      <c r="F106" s="45" t="s">
        <v>44</v>
      </c>
      <c r="G106" s="45" t="s">
        <v>631</v>
      </c>
      <c r="H106" s="45" t="s">
        <v>1473</v>
      </c>
      <c r="I106" s="46">
        <v>41640</v>
      </c>
      <c r="J106" s="46">
        <v>43312</v>
      </c>
      <c r="K106" s="45" t="s">
        <v>1474</v>
      </c>
      <c r="L106" s="47">
        <v>1593688.6</v>
      </c>
      <c r="M106" s="62">
        <v>1580773.6</v>
      </c>
      <c r="N106" s="63">
        <v>1343657.56</v>
      </c>
      <c r="O106" s="48"/>
    </row>
    <row r="107" spans="1:15" ht="111.75" customHeight="1" x14ac:dyDescent="0.25">
      <c r="A107" s="74">
        <v>104</v>
      </c>
      <c r="B107" s="45" t="s">
        <v>1475</v>
      </c>
      <c r="C107" s="45" t="s">
        <v>1476</v>
      </c>
      <c r="D107" s="45" t="s">
        <v>1477</v>
      </c>
      <c r="E107" s="45" t="s">
        <v>930</v>
      </c>
      <c r="F107" s="45" t="s">
        <v>370</v>
      </c>
      <c r="G107" s="45" t="s">
        <v>371</v>
      </c>
      <c r="H107" s="45" t="s">
        <v>1478</v>
      </c>
      <c r="I107" s="46">
        <v>41640</v>
      </c>
      <c r="J107" s="46">
        <v>43281</v>
      </c>
      <c r="K107" s="45" t="s">
        <v>1479</v>
      </c>
      <c r="L107" s="47">
        <v>1720000</v>
      </c>
      <c r="M107" s="62">
        <v>1694000</v>
      </c>
      <c r="N107" s="63">
        <v>1439900</v>
      </c>
      <c r="O107" s="48"/>
    </row>
    <row r="108" spans="1:15" ht="96" customHeight="1" x14ac:dyDescent="0.25">
      <c r="A108" s="74">
        <v>105</v>
      </c>
      <c r="B108" s="45" t="s">
        <v>1480</v>
      </c>
      <c r="C108" s="45" t="s">
        <v>1481</v>
      </c>
      <c r="D108" s="45" t="s">
        <v>1482</v>
      </c>
      <c r="E108" s="45" t="s">
        <v>923</v>
      </c>
      <c r="F108" s="45" t="s">
        <v>1483</v>
      </c>
      <c r="G108" s="45" t="s">
        <v>1484</v>
      </c>
      <c r="H108" s="45" t="s">
        <v>1485</v>
      </c>
      <c r="I108" s="46">
        <v>41640</v>
      </c>
      <c r="J108" s="46">
        <v>43585</v>
      </c>
      <c r="K108" s="45" t="s">
        <v>2566</v>
      </c>
      <c r="L108" s="47">
        <v>4817913.8899999997</v>
      </c>
      <c r="M108" s="62">
        <v>4598272.8499999996</v>
      </c>
      <c r="N108" s="63">
        <v>3908531.92</v>
      </c>
      <c r="O108" s="48"/>
    </row>
    <row r="109" spans="1:15" ht="69.75" customHeight="1" x14ac:dyDescent="0.25">
      <c r="A109" s="74">
        <v>106</v>
      </c>
      <c r="B109" s="45" t="s">
        <v>1486</v>
      </c>
      <c r="C109" s="45" t="s">
        <v>1487</v>
      </c>
      <c r="D109" s="45" t="s">
        <v>1488</v>
      </c>
      <c r="E109" s="45" t="s">
        <v>930</v>
      </c>
      <c r="F109" s="45" t="s">
        <v>558</v>
      </c>
      <c r="G109" s="45" t="s">
        <v>559</v>
      </c>
      <c r="H109" s="45" t="s">
        <v>1489</v>
      </c>
      <c r="I109" s="46">
        <v>41640</v>
      </c>
      <c r="J109" s="46">
        <v>43465</v>
      </c>
      <c r="K109" s="45" t="s">
        <v>1490</v>
      </c>
      <c r="L109" s="47">
        <v>3630637.98</v>
      </c>
      <c r="M109" s="62">
        <v>3202638.53</v>
      </c>
      <c r="N109" s="63">
        <v>2722242.75</v>
      </c>
      <c r="O109" s="48"/>
    </row>
    <row r="110" spans="1:15" ht="114.75" customHeight="1" x14ac:dyDescent="0.25">
      <c r="A110" s="74">
        <v>107</v>
      </c>
      <c r="B110" s="45" t="s">
        <v>1491</v>
      </c>
      <c r="C110" s="45" t="s">
        <v>1492</v>
      </c>
      <c r="D110" s="45" t="s">
        <v>1493</v>
      </c>
      <c r="E110" s="45" t="s">
        <v>906</v>
      </c>
      <c r="F110" s="45" t="s">
        <v>54</v>
      </c>
      <c r="G110" s="45" t="s">
        <v>55</v>
      </c>
      <c r="H110" s="45" t="s">
        <v>56</v>
      </c>
      <c r="I110" s="46">
        <v>41640</v>
      </c>
      <c r="J110" s="46">
        <v>43465</v>
      </c>
      <c r="K110" s="45" t="s">
        <v>2567</v>
      </c>
      <c r="L110" s="47">
        <v>2980468.11</v>
      </c>
      <c r="M110" s="62">
        <v>2980468.11</v>
      </c>
      <c r="N110" s="63">
        <v>2550000</v>
      </c>
      <c r="O110" s="48"/>
    </row>
    <row r="111" spans="1:15" ht="45" x14ac:dyDescent="0.25">
      <c r="A111" s="74">
        <v>108</v>
      </c>
      <c r="B111" s="45" t="s">
        <v>1494</v>
      </c>
      <c r="C111" s="45" t="s">
        <v>1495</v>
      </c>
      <c r="D111" s="45" t="s">
        <v>1496</v>
      </c>
      <c r="E111" s="45" t="s">
        <v>939</v>
      </c>
      <c r="F111" s="45" t="s">
        <v>573</v>
      </c>
      <c r="G111" s="45" t="s">
        <v>574</v>
      </c>
      <c r="H111" s="45" t="s">
        <v>1497</v>
      </c>
      <c r="I111" s="46">
        <v>41640</v>
      </c>
      <c r="J111" s="46">
        <v>43419</v>
      </c>
      <c r="K111" s="45" t="s">
        <v>1498</v>
      </c>
      <c r="L111" s="47">
        <v>6536340.8899999997</v>
      </c>
      <c r="M111" s="62">
        <v>6536217.8899999997</v>
      </c>
      <c r="N111" s="63">
        <v>5555785.2000000002</v>
      </c>
      <c r="O111" s="48"/>
    </row>
    <row r="112" spans="1:15" ht="56.25" x14ac:dyDescent="0.25">
      <c r="A112" s="74">
        <v>109</v>
      </c>
      <c r="B112" s="45" t="s">
        <v>1499</v>
      </c>
      <c r="C112" s="45" t="s">
        <v>1500</v>
      </c>
      <c r="D112" s="45" t="s">
        <v>1501</v>
      </c>
      <c r="E112" s="45" t="s">
        <v>909</v>
      </c>
      <c r="F112" s="45" t="s">
        <v>112</v>
      </c>
      <c r="G112" s="45" t="s">
        <v>113</v>
      </c>
      <c r="H112" s="45" t="s">
        <v>114</v>
      </c>
      <c r="I112" s="46">
        <v>41640</v>
      </c>
      <c r="J112" s="46">
        <v>43404</v>
      </c>
      <c r="K112" s="45" t="s">
        <v>1502</v>
      </c>
      <c r="L112" s="47">
        <v>3656667.7</v>
      </c>
      <c r="M112" s="62">
        <v>3000000</v>
      </c>
      <c r="N112" s="63">
        <v>2400000</v>
      </c>
      <c r="O112" s="48"/>
    </row>
    <row r="113" spans="1:15" ht="45" x14ac:dyDescent="0.25">
      <c r="A113" s="74">
        <v>110</v>
      </c>
      <c r="B113" s="45" t="s">
        <v>1503</v>
      </c>
      <c r="C113" s="45" t="s">
        <v>1504</v>
      </c>
      <c r="D113" s="45" t="s">
        <v>1505</v>
      </c>
      <c r="E113" s="45" t="s">
        <v>906</v>
      </c>
      <c r="F113" s="45" t="s">
        <v>1506</v>
      </c>
      <c r="G113" s="45" t="s">
        <v>1507</v>
      </c>
      <c r="H113" s="45" t="s">
        <v>1508</v>
      </c>
      <c r="I113" s="46">
        <v>41640</v>
      </c>
      <c r="J113" s="46">
        <v>43465</v>
      </c>
      <c r="K113" s="45" t="s">
        <v>1509</v>
      </c>
      <c r="L113" s="47">
        <v>5130756.4400000004</v>
      </c>
      <c r="M113" s="62">
        <v>5097870.4400000004</v>
      </c>
      <c r="N113" s="63">
        <v>4333189.87</v>
      </c>
      <c r="O113" s="48"/>
    </row>
    <row r="114" spans="1:15" ht="114" customHeight="1" x14ac:dyDescent="0.25">
      <c r="A114" s="74">
        <v>111</v>
      </c>
      <c r="B114" s="45" t="s">
        <v>1510</v>
      </c>
      <c r="C114" s="45" t="s">
        <v>1511</v>
      </c>
      <c r="D114" s="45" t="s">
        <v>945</v>
      </c>
      <c r="E114" s="45" t="s">
        <v>894</v>
      </c>
      <c r="F114" s="45" t="s">
        <v>123</v>
      </c>
      <c r="G114" s="45" t="s">
        <v>124</v>
      </c>
      <c r="H114" s="45" t="s">
        <v>125</v>
      </c>
      <c r="I114" s="46">
        <v>41640</v>
      </c>
      <c r="J114" s="46">
        <v>43312</v>
      </c>
      <c r="K114" s="45" t="s">
        <v>1512</v>
      </c>
      <c r="L114" s="47">
        <v>815759</v>
      </c>
      <c r="M114" s="62">
        <v>815759</v>
      </c>
      <c r="N114" s="63">
        <v>693395.15</v>
      </c>
      <c r="O114" s="48"/>
    </row>
    <row r="115" spans="1:15" ht="66.75" customHeight="1" x14ac:dyDescent="0.25">
      <c r="A115" s="74">
        <v>112</v>
      </c>
      <c r="B115" s="45" t="s">
        <v>1513</v>
      </c>
      <c r="C115" s="45" t="s">
        <v>1514</v>
      </c>
      <c r="D115" s="45" t="s">
        <v>1515</v>
      </c>
      <c r="E115" s="45" t="s">
        <v>909</v>
      </c>
      <c r="F115" s="45" t="s">
        <v>520</v>
      </c>
      <c r="G115" s="45" t="s">
        <v>521</v>
      </c>
      <c r="H115" s="45" t="s">
        <v>1516</v>
      </c>
      <c r="I115" s="46">
        <v>41640</v>
      </c>
      <c r="J115" s="46">
        <v>43465</v>
      </c>
      <c r="K115" s="45" t="s">
        <v>1517</v>
      </c>
      <c r="L115" s="47">
        <v>5464736.3600000003</v>
      </c>
      <c r="M115" s="62">
        <v>5456076.3600000003</v>
      </c>
      <c r="N115" s="63">
        <v>4364861.08</v>
      </c>
      <c r="O115" s="48"/>
    </row>
    <row r="116" spans="1:15" ht="102.75" customHeight="1" x14ac:dyDescent="0.25">
      <c r="A116" s="74">
        <v>113</v>
      </c>
      <c r="B116" s="45" t="s">
        <v>1518</v>
      </c>
      <c r="C116" s="45" t="s">
        <v>1519</v>
      </c>
      <c r="D116" s="45" t="s">
        <v>1520</v>
      </c>
      <c r="E116" s="45" t="s">
        <v>901</v>
      </c>
      <c r="F116" s="45" t="s">
        <v>318</v>
      </c>
      <c r="G116" s="45" t="s">
        <v>319</v>
      </c>
      <c r="H116" s="45" t="s">
        <v>1521</v>
      </c>
      <c r="I116" s="46">
        <v>41640</v>
      </c>
      <c r="J116" s="46">
        <v>43555</v>
      </c>
      <c r="K116" s="45" t="s">
        <v>2568</v>
      </c>
      <c r="L116" s="47">
        <v>7468183.0199999996</v>
      </c>
      <c r="M116" s="62">
        <v>7000000</v>
      </c>
      <c r="N116" s="63">
        <v>5950000</v>
      </c>
      <c r="O116" s="48"/>
    </row>
    <row r="117" spans="1:15" ht="76.5" customHeight="1" x14ac:dyDescent="0.25">
      <c r="A117" s="74">
        <v>114</v>
      </c>
      <c r="B117" s="45" t="s">
        <v>1522</v>
      </c>
      <c r="C117" s="45" t="s">
        <v>1523</v>
      </c>
      <c r="D117" s="45" t="s">
        <v>1524</v>
      </c>
      <c r="E117" s="45" t="s">
        <v>920</v>
      </c>
      <c r="F117" s="45" t="s">
        <v>1525</v>
      </c>
      <c r="G117" s="45" t="s">
        <v>1526</v>
      </c>
      <c r="H117" s="45" t="s">
        <v>1527</v>
      </c>
      <c r="I117" s="46">
        <v>41640</v>
      </c>
      <c r="J117" s="46">
        <v>43404</v>
      </c>
      <c r="K117" s="45" t="s">
        <v>1528</v>
      </c>
      <c r="L117" s="47">
        <v>2894125</v>
      </c>
      <c r="M117" s="62">
        <v>2894125</v>
      </c>
      <c r="N117" s="63">
        <v>2460006.25</v>
      </c>
      <c r="O117" s="48"/>
    </row>
    <row r="118" spans="1:15" ht="192.75" customHeight="1" x14ac:dyDescent="0.25">
      <c r="A118" s="74">
        <v>115</v>
      </c>
      <c r="B118" s="45" t="s">
        <v>1529</v>
      </c>
      <c r="C118" s="45" t="s">
        <v>1530</v>
      </c>
      <c r="D118" s="45" t="s">
        <v>1531</v>
      </c>
      <c r="E118" s="45" t="s">
        <v>970</v>
      </c>
      <c r="F118" s="45" t="s">
        <v>1532</v>
      </c>
      <c r="G118" s="45" t="s">
        <v>1533</v>
      </c>
      <c r="H118" s="45" t="s">
        <v>1534</v>
      </c>
      <c r="I118" s="46">
        <v>41640</v>
      </c>
      <c r="J118" s="46">
        <v>43281</v>
      </c>
      <c r="K118" s="45" t="s">
        <v>2970</v>
      </c>
      <c r="L118" s="47">
        <v>633187.56999999995</v>
      </c>
      <c r="M118" s="62">
        <v>609077.27</v>
      </c>
      <c r="N118" s="63">
        <v>517715.67</v>
      </c>
      <c r="O118" s="48"/>
    </row>
    <row r="119" spans="1:15" ht="63.75" customHeight="1" x14ac:dyDescent="0.25">
      <c r="A119" s="74">
        <v>116</v>
      </c>
      <c r="B119" s="45" t="s">
        <v>1535</v>
      </c>
      <c r="C119" s="45" t="s">
        <v>1536</v>
      </c>
      <c r="D119" s="45" t="s">
        <v>1537</v>
      </c>
      <c r="E119" s="45" t="s">
        <v>928</v>
      </c>
      <c r="F119" s="45" t="s">
        <v>404</v>
      </c>
      <c r="G119" s="45" t="s">
        <v>405</v>
      </c>
      <c r="H119" s="45" t="s">
        <v>1538</v>
      </c>
      <c r="I119" s="46">
        <v>41640</v>
      </c>
      <c r="J119" s="46">
        <v>43524</v>
      </c>
      <c r="K119" s="45" t="s">
        <v>2569</v>
      </c>
      <c r="L119" s="47">
        <v>952380</v>
      </c>
      <c r="M119" s="62">
        <v>952380</v>
      </c>
      <c r="N119" s="63">
        <v>809523</v>
      </c>
      <c r="O119" s="48"/>
    </row>
    <row r="120" spans="1:15" ht="318" customHeight="1" x14ac:dyDescent="0.25">
      <c r="A120" s="74">
        <v>117</v>
      </c>
      <c r="B120" s="45" t="s">
        <v>1539</v>
      </c>
      <c r="C120" s="45" t="s">
        <v>1540</v>
      </c>
      <c r="D120" s="45" t="s">
        <v>1296</v>
      </c>
      <c r="E120" s="45" t="s">
        <v>909</v>
      </c>
      <c r="F120" s="45" t="s">
        <v>72</v>
      </c>
      <c r="G120" s="45" t="s">
        <v>675</v>
      </c>
      <c r="H120" s="45" t="s">
        <v>1325</v>
      </c>
      <c r="I120" s="46">
        <v>41640</v>
      </c>
      <c r="J120" s="46">
        <v>43373</v>
      </c>
      <c r="K120" s="45" t="s">
        <v>2570</v>
      </c>
      <c r="L120" s="47">
        <v>4625640</v>
      </c>
      <c r="M120" s="62">
        <v>4625640</v>
      </c>
      <c r="N120" s="63">
        <v>3700512</v>
      </c>
      <c r="O120" s="48"/>
    </row>
    <row r="121" spans="1:15" ht="45" x14ac:dyDescent="0.25">
      <c r="A121" s="74">
        <v>118</v>
      </c>
      <c r="B121" s="45" t="s">
        <v>1541</v>
      </c>
      <c r="C121" s="45" t="s">
        <v>1542</v>
      </c>
      <c r="D121" s="45" t="s">
        <v>1543</v>
      </c>
      <c r="E121" s="45" t="s">
        <v>894</v>
      </c>
      <c r="F121" s="45" t="s">
        <v>1544</v>
      </c>
      <c r="G121" s="45" t="s">
        <v>1545</v>
      </c>
      <c r="H121" s="45" t="s">
        <v>1546</v>
      </c>
      <c r="I121" s="46">
        <v>41640</v>
      </c>
      <c r="J121" s="46">
        <v>43434</v>
      </c>
      <c r="K121" s="45" t="s">
        <v>1547</v>
      </c>
      <c r="L121" s="47">
        <v>5964660</v>
      </c>
      <c r="M121" s="62">
        <v>5964660</v>
      </c>
      <c r="N121" s="63">
        <v>5069961</v>
      </c>
      <c r="O121" s="48"/>
    </row>
    <row r="122" spans="1:15" ht="102" customHeight="1" x14ac:dyDescent="0.25">
      <c r="A122" s="74">
        <v>119</v>
      </c>
      <c r="B122" s="45" t="s">
        <v>1548</v>
      </c>
      <c r="C122" s="45" t="s">
        <v>1549</v>
      </c>
      <c r="D122" s="45" t="s">
        <v>1550</v>
      </c>
      <c r="E122" s="45" t="s">
        <v>920</v>
      </c>
      <c r="F122" s="45" t="s">
        <v>1551</v>
      </c>
      <c r="G122" s="45" t="s">
        <v>1552</v>
      </c>
      <c r="H122" s="45" t="s">
        <v>1553</v>
      </c>
      <c r="I122" s="46">
        <v>41640</v>
      </c>
      <c r="J122" s="46">
        <v>43404</v>
      </c>
      <c r="K122" s="45" t="s">
        <v>1554</v>
      </c>
      <c r="L122" s="47">
        <v>2518470.0499999998</v>
      </c>
      <c r="M122" s="62">
        <v>2285150.77</v>
      </c>
      <c r="N122" s="63">
        <v>1942378.15</v>
      </c>
      <c r="O122" s="48"/>
    </row>
    <row r="123" spans="1:15" ht="78.75" x14ac:dyDescent="0.25">
      <c r="A123" s="74">
        <v>120</v>
      </c>
      <c r="B123" s="45" t="s">
        <v>1555</v>
      </c>
      <c r="C123" s="45" t="s">
        <v>1556</v>
      </c>
      <c r="D123" s="45" t="s">
        <v>1557</v>
      </c>
      <c r="E123" s="45" t="s">
        <v>970</v>
      </c>
      <c r="F123" s="45" t="s">
        <v>620</v>
      </c>
      <c r="G123" s="45" t="s">
        <v>621</v>
      </c>
      <c r="H123" s="45" t="s">
        <v>1558</v>
      </c>
      <c r="I123" s="46">
        <v>41640</v>
      </c>
      <c r="J123" s="46">
        <v>43830</v>
      </c>
      <c r="K123" s="45" t="s">
        <v>2571</v>
      </c>
      <c r="L123" s="47">
        <v>4989813.55</v>
      </c>
      <c r="M123" s="62">
        <v>4949838.55</v>
      </c>
      <c r="N123" s="63">
        <v>4207362.76</v>
      </c>
      <c r="O123" s="48"/>
    </row>
    <row r="124" spans="1:15" ht="92.25" customHeight="1" x14ac:dyDescent="0.25">
      <c r="A124" s="74">
        <v>121</v>
      </c>
      <c r="B124" s="45" t="s">
        <v>1559</v>
      </c>
      <c r="C124" s="45" t="s">
        <v>1560</v>
      </c>
      <c r="D124" s="45" t="s">
        <v>1561</v>
      </c>
      <c r="E124" s="45" t="s">
        <v>912</v>
      </c>
      <c r="F124" s="45" t="s">
        <v>453</v>
      </c>
      <c r="G124" s="45" t="s">
        <v>454</v>
      </c>
      <c r="H124" s="45" t="s">
        <v>1562</v>
      </c>
      <c r="I124" s="46">
        <v>41640</v>
      </c>
      <c r="J124" s="46">
        <v>43281</v>
      </c>
      <c r="K124" s="45" t="s">
        <v>1563</v>
      </c>
      <c r="L124" s="47">
        <v>2914671.92</v>
      </c>
      <c r="M124" s="62">
        <v>2914671.92</v>
      </c>
      <c r="N124" s="63">
        <v>2725191.27</v>
      </c>
      <c r="O124" s="48"/>
    </row>
    <row r="125" spans="1:15" ht="75" customHeight="1" x14ac:dyDescent="0.25">
      <c r="A125" s="74">
        <v>122</v>
      </c>
      <c r="B125" s="45" t="s">
        <v>1564</v>
      </c>
      <c r="C125" s="45" t="s">
        <v>1565</v>
      </c>
      <c r="D125" s="45" t="s">
        <v>1566</v>
      </c>
      <c r="E125" s="45" t="s">
        <v>909</v>
      </c>
      <c r="F125" s="45" t="s">
        <v>1567</v>
      </c>
      <c r="G125" s="45" t="s">
        <v>1568</v>
      </c>
      <c r="H125" s="45" t="s">
        <v>1569</v>
      </c>
      <c r="I125" s="46">
        <v>41640</v>
      </c>
      <c r="J125" s="46">
        <v>43555</v>
      </c>
      <c r="K125" s="45" t="s">
        <v>1570</v>
      </c>
      <c r="L125" s="47">
        <v>6105031.75</v>
      </c>
      <c r="M125" s="62">
        <v>6017701.75</v>
      </c>
      <c r="N125" s="62">
        <v>4638571.82</v>
      </c>
      <c r="O125" s="48"/>
    </row>
    <row r="126" spans="1:15" ht="99" customHeight="1" x14ac:dyDescent="0.25">
      <c r="A126" s="74">
        <v>123</v>
      </c>
      <c r="B126" s="45" t="s">
        <v>2359</v>
      </c>
      <c r="C126" s="45" t="s">
        <v>2362</v>
      </c>
      <c r="D126" s="45" t="s">
        <v>2360</v>
      </c>
      <c r="E126" s="45" t="s">
        <v>912</v>
      </c>
      <c r="F126" s="45" t="s">
        <v>309</v>
      </c>
      <c r="G126" s="45" t="s">
        <v>310</v>
      </c>
      <c r="H126" s="45" t="s">
        <v>2572</v>
      </c>
      <c r="I126" s="46">
        <v>41640</v>
      </c>
      <c r="J126" s="46">
        <v>43830</v>
      </c>
      <c r="K126" s="45" t="s">
        <v>2361</v>
      </c>
      <c r="L126" s="47">
        <v>5468213.3200000003</v>
      </c>
      <c r="M126" s="62">
        <v>5457143.3200000003</v>
      </c>
      <c r="N126" s="63">
        <v>4814161.4000000004</v>
      </c>
      <c r="O126" s="48"/>
    </row>
    <row r="127" spans="1:15" ht="90" x14ac:dyDescent="0.25">
      <c r="A127" s="74">
        <v>124</v>
      </c>
      <c r="B127" s="45" t="s">
        <v>1571</v>
      </c>
      <c r="C127" s="45" t="s">
        <v>1572</v>
      </c>
      <c r="D127" s="45" t="s">
        <v>1573</v>
      </c>
      <c r="E127" s="45" t="s">
        <v>920</v>
      </c>
      <c r="F127" s="45" t="s">
        <v>249</v>
      </c>
      <c r="G127" s="45" t="s">
        <v>250</v>
      </c>
      <c r="H127" s="45" t="s">
        <v>1574</v>
      </c>
      <c r="I127" s="46">
        <v>41640</v>
      </c>
      <c r="J127" s="46">
        <v>43553</v>
      </c>
      <c r="K127" s="45" t="s">
        <v>2573</v>
      </c>
      <c r="L127" s="47">
        <v>7615191.46</v>
      </c>
      <c r="M127" s="62">
        <v>7000000</v>
      </c>
      <c r="N127" s="63">
        <v>5950000</v>
      </c>
      <c r="O127" s="48"/>
    </row>
    <row r="128" spans="1:15" ht="117.75" customHeight="1" x14ac:dyDescent="0.25">
      <c r="A128" s="74">
        <v>125</v>
      </c>
      <c r="B128" s="45" t="s">
        <v>1575</v>
      </c>
      <c r="C128" s="45" t="s">
        <v>1576</v>
      </c>
      <c r="D128" s="45" t="s">
        <v>1577</v>
      </c>
      <c r="E128" s="45" t="s">
        <v>912</v>
      </c>
      <c r="F128" s="45" t="s">
        <v>302</v>
      </c>
      <c r="G128" s="45" t="s">
        <v>303</v>
      </c>
      <c r="H128" s="45" t="s">
        <v>1578</v>
      </c>
      <c r="I128" s="46">
        <v>41640</v>
      </c>
      <c r="J128" s="46">
        <v>43465</v>
      </c>
      <c r="K128" s="45" t="s">
        <v>2574</v>
      </c>
      <c r="L128" s="47">
        <v>7000000</v>
      </c>
      <c r="M128" s="62">
        <v>7000000</v>
      </c>
      <c r="N128" s="63">
        <v>5950000</v>
      </c>
      <c r="O128" s="48"/>
    </row>
    <row r="129" spans="1:15" ht="57.75" customHeight="1" x14ac:dyDescent="0.25">
      <c r="A129" s="74">
        <v>126</v>
      </c>
      <c r="B129" s="45" t="s">
        <v>1579</v>
      </c>
      <c r="C129" s="45" t="s">
        <v>1580</v>
      </c>
      <c r="D129" s="45" t="s">
        <v>1581</v>
      </c>
      <c r="E129" s="45" t="s">
        <v>970</v>
      </c>
      <c r="F129" s="45" t="s">
        <v>1582</v>
      </c>
      <c r="G129" s="45" t="s">
        <v>1583</v>
      </c>
      <c r="H129" s="45" t="s">
        <v>1584</v>
      </c>
      <c r="I129" s="46">
        <v>41640</v>
      </c>
      <c r="J129" s="46">
        <v>43465</v>
      </c>
      <c r="K129" s="45" t="s">
        <v>2575</v>
      </c>
      <c r="L129" s="47">
        <v>3111862.95</v>
      </c>
      <c r="M129" s="62">
        <v>3111862.95</v>
      </c>
      <c r="N129" s="63">
        <v>2645083.5</v>
      </c>
      <c r="O129" s="48"/>
    </row>
    <row r="130" spans="1:15" ht="90.75" customHeight="1" x14ac:dyDescent="0.25">
      <c r="A130" s="74">
        <v>127</v>
      </c>
      <c r="B130" s="45" t="s">
        <v>1585</v>
      </c>
      <c r="C130" s="45" t="s">
        <v>1586</v>
      </c>
      <c r="D130" s="45" t="s">
        <v>1587</v>
      </c>
      <c r="E130" s="45" t="s">
        <v>920</v>
      </c>
      <c r="F130" s="45" t="s">
        <v>1588</v>
      </c>
      <c r="G130" s="45" t="s">
        <v>1589</v>
      </c>
      <c r="H130" s="45" t="s">
        <v>1590</v>
      </c>
      <c r="I130" s="46">
        <v>41640</v>
      </c>
      <c r="J130" s="46">
        <v>43465</v>
      </c>
      <c r="K130" s="45" t="s">
        <v>2576</v>
      </c>
      <c r="L130" s="47">
        <v>5932398.6299999999</v>
      </c>
      <c r="M130" s="62">
        <v>5932398.6299999999</v>
      </c>
      <c r="N130" s="63">
        <v>5042538.83</v>
      </c>
      <c r="O130" s="48"/>
    </row>
    <row r="131" spans="1:15" ht="99.75" customHeight="1" x14ac:dyDescent="0.25">
      <c r="A131" s="74">
        <v>128</v>
      </c>
      <c r="B131" s="45" t="s">
        <v>2275</v>
      </c>
      <c r="C131" s="45" t="s">
        <v>2276</v>
      </c>
      <c r="D131" s="45" t="s">
        <v>2277</v>
      </c>
      <c r="E131" s="45" t="s">
        <v>920</v>
      </c>
      <c r="F131" s="45" t="s">
        <v>294</v>
      </c>
      <c r="G131" s="45" t="s">
        <v>295</v>
      </c>
      <c r="H131" s="45" t="s">
        <v>2278</v>
      </c>
      <c r="I131" s="46">
        <v>41640</v>
      </c>
      <c r="J131" s="46">
        <v>43373</v>
      </c>
      <c r="K131" s="45" t="s">
        <v>2577</v>
      </c>
      <c r="L131" s="47">
        <v>2607432.54</v>
      </c>
      <c r="M131" s="62">
        <v>2607432.54</v>
      </c>
      <c r="N131" s="63">
        <v>2216317.65</v>
      </c>
      <c r="O131" s="48"/>
    </row>
    <row r="132" spans="1:15" ht="186.75" customHeight="1" x14ac:dyDescent="0.25">
      <c r="A132" s="74">
        <v>129</v>
      </c>
      <c r="B132" s="45" t="s">
        <v>1591</v>
      </c>
      <c r="C132" s="45" t="s">
        <v>1592</v>
      </c>
      <c r="D132" s="45" t="s">
        <v>1593</v>
      </c>
      <c r="E132" s="45" t="s">
        <v>930</v>
      </c>
      <c r="F132" s="45" t="s">
        <v>538</v>
      </c>
      <c r="G132" s="45" t="s">
        <v>539</v>
      </c>
      <c r="H132" s="45" t="s">
        <v>1594</v>
      </c>
      <c r="I132" s="46">
        <v>41640</v>
      </c>
      <c r="J132" s="46">
        <v>43465</v>
      </c>
      <c r="K132" s="45" t="s">
        <v>2578</v>
      </c>
      <c r="L132" s="47">
        <v>8022637.1500000004</v>
      </c>
      <c r="M132" s="62">
        <v>6990440.8700000001</v>
      </c>
      <c r="N132" s="63">
        <v>5941874.7300000004</v>
      </c>
      <c r="O132" s="48"/>
    </row>
    <row r="133" spans="1:15" ht="92.25" customHeight="1" x14ac:dyDescent="0.25">
      <c r="A133" s="74">
        <v>130</v>
      </c>
      <c r="B133" s="45" t="s">
        <v>1595</v>
      </c>
      <c r="C133" s="45" t="s">
        <v>1596</v>
      </c>
      <c r="D133" s="45" t="s">
        <v>1597</v>
      </c>
      <c r="E133" s="45" t="s">
        <v>912</v>
      </c>
      <c r="F133" s="45" t="s">
        <v>237</v>
      </c>
      <c r="G133" s="45" t="s">
        <v>467</v>
      </c>
      <c r="H133" s="45" t="s">
        <v>2516</v>
      </c>
      <c r="I133" s="46">
        <v>41640</v>
      </c>
      <c r="J133" s="46">
        <v>43373</v>
      </c>
      <c r="K133" s="45" t="s">
        <v>1598</v>
      </c>
      <c r="L133" s="47">
        <v>883811.22</v>
      </c>
      <c r="M133" s="62">
        <v>883811.22</v>
      </c>
      <c r="N133" s="63">
        <v>751239.53</v>
      </c>
      <c r="O133" s="48"/>
    </row>
    <row r="134" spans="1:15" ht="71.25" customHeight="1" x14ac:dyDescent="0.25">
      <c r="A134" s="74">
        <v>131</v>
      </c>
      <c r="B134" s="45" t="s">
        <v>1599</v>
      </c>
      <c r="C134" s="45" t="s">
        <v>1600</v>
      </c>
      <c r="D134" s="45" t="s">
        <v>1601</v>
      </c>
      <c r="E134" s="45" t="s">
        <v>920</v>
      </c>
      <c r="F134" s="45" t="s">
        <v>1602</v>
      </c>
      <c r="G134" s="45" t="s">
        <v>1603</v>
      </c>
      <c r="H134" s="45" t="s">
        <v>1604</v>
      </c>
      <c r="I134" s="46">
        <v>41640</v>
      </c>
      <c r="J134" s="46">
        <v>43312</v>
      </c>
      <c r="K134" s="45" t="s">
        <v>1605</v>
      </c>
      <c r="L134" s="47">
        <v>1705781</v>
      </c>
      <c r="M134" s="62">
        <v>1705781</v>
      </c>
      <c r="N134" s="63">
        <v>1449913.85</v>
      </c>
      <c r="O134" s="48"/>
    </row>
    <row r="135" spans="1:15" ht="83.25" customHeight="1" x14ac:dyDescent="0.25">
      <c r="A135" s="74">
        <v>132</v>
      </c>
      <c r="B135" s="45" t="s">
        <v>1606</v>
      </c>
      <c r="C135" s="45" t="s">
        <v>1607</v>
      </c>
      <c r="D135" s="45" t="s">
        <v>1608</v>
      </c>
      <c r="E135" s="45" t="s">
        <v>894</v>
      </c>
      <c r="F135" s="45" t="s">
        <v>1609</v>
      </c>
      <c r="G135" s="45" t="s">
        <v>1610</v>
      </c>
      <c r="H135" s="45" t="s">
        <v>1611</v>
      </c>
      <c r="I135" s="46">
        <v>41640</v>
      </c>
      <c r="J135" s="46">
        <v>43404</v>
      </c>
      <c r="K135" s="45" t="s">
        <v>2579</v>
      </c>
      <c r="L135" s="47">
        <v>2081125.21</v>
      </c>
      <c r="M135" s="62">
        <v>2081002.21</v>
      </c>
      <c r="N135" s="63">
        <v>1768851.87</v>
      </c>
      <c r="O135" s="48"/>
    </row>
    <row r="136" spans="1:15" ht="66.75" customHeight="1" x14ac:dyDescent="0.25">
      <c r="A136" s="74">
        <v>133</v>
      </c>
      <c r="B136" s="45" t="s">
        <v>1612</v>
      </c>
      <c r="C136" s="45" t="s">
        <v>1613</v>
      </c>
      <c r="D136" s="45" t="s">
        <v>968</v>
      </c>
      <c r="E136" s="45" t="s">
        <v>928</v>
      </c>
      <c r="F136" s="45" t="s">
        <v>588</v>
      </c>
      <c r="G136" s="45" t="s">
        <v>589</v>
      </c>
      <c r="H136" s="45" t="s">
        <v>969</v>
      </c>
      <c r="I136" s="46">
        <v>41640</v>
      </c>
      <c r="J136" s="46">
        <v>43465</v>
      </c>
      <c r="K136" s="45" t="s">
        <v>1614</v>
      </c>
      <c r="L136" s="47">
        <v>3023000</v>
      </c>
      <c r="M136" s="62">
        <v>3002000</v>
      </c>
      <c r="N136" s="63">
        <v>2551700</v>
      </c>
      <c r="O136" s="48"/>
    </row>
    <row r="137" spans="1:15" ht="96.75" customHeight="1" x14ac:dyDescent="0.25">
      <c r="A137" s="74">
        <v>134</v>
      </c>
      <c r="B137" s="45" t="s">
        <v>1615</v>
      </c>
      <c r="C137" s="45" t="s">
        <v>1616</v>
      </c>
      <c r="D137" s="45" t="s">
        <v>1617</v>
      </c>
      <c r="E137" s="45" t="s">
        <v>912</v>
      </c>
      <c r="F137" s="45" t="s">
        <v>1618</v>
      </c>
      <c r="G137" s="45" t="s">
        <v>1619</v>
      </c>
      <c r="H137" s="45" t="s">
        <v>1620</v>
      </c>
      <c r="I137" s="46">
        <v>41640</v>
      </c>
      <c r="J137" s="46">
        <v>43373</v>
      </c>
      <c r="K137" s="45" t="s">
        <v>1621</v>
      </c>
      <c r="L137" s="47">
        <v>6781370.6699999999</v>
      </c>
      <c r="M137" s="62">
        <v>5155486.6500000004</v>
      </c>
      <c r="N137" s="63">
        <v>4382163.6500000004</v>
      </c>
      <c r="O137" s="48"/>
    </row>
    <row r="138" spans="1:15" ht="141" customHeight="1" x14ac:dyDescent="0.25">
      <c r="A138" s="74">
        <v>135</v>
      </c>
      <c r="B138" s="45" t="s">
        <v>1622</v>
      </c>
      <c r="C138" s="45" t="s">
        <v>1623</v>
      </c>
      <c r="D138" s="45" t="s">
        <v>1624</v>
      </c>
      <c r="E138" s="45" t="s">
        <v>933</v>
      </c>
      <c r="F138" s="45" t="s">
        <v>1625</v>
      </c>
      <c r="G138" s="45" t="s">
        <v>1626</v>
      </c>
      <c r="H138" s="45" t="s">
        <v>1627</v>
      </c>
      <c r="I138" s="46">
        <v>41640</v>
      </c>
      <c r="J138" s="46">
        <v>43373</v>
      </c>
      <c r="K138" s="45" t="s">
        <v>2580</v>
      </c>
      <c r="L138" s="47">
        <v>4194471.96</v>
      </c>
      <c r="M138" s="62">
        <v>3620115.75</v>
      </c>
      <c r="N138" s="63">
        <v>3077098.38</v>
      </c>
      <c r="O138" s="48"/>
    </row>
    <row r="139" spans="1:15" ht="138.75" customHeight="1" x14ac:dyDescent="0.25">
      <c r="A139" s="74">
        <v>136</v>
      </c>
      <c r="B139" s="45" t="s">
        <v>1628</v>
      </c>
      <c r="C139" s="45" t="s">
        <v>1629</v>
      </c>
      <c r="D139" s="45" t="s">
        <v>1630</v>
      </c>
      <c r="E139" s="45" t="s">
        <v>970</v>
      </c>
      <c r="F139" s="45" t="s">
        <v>1582</v>
      </c>
      <c r="G139" s="45" t="s">
        <v>1583</v>
      </c>
      <c r="H139" s="45" t="s">
        <v>1584</v>
      </c>
      <c r="I139" s="46">
        <v>41640</v>
      </c>
      <c r="J139" s="46">
        <v>43708</v>
      </c>
      <c r="K139" s="45" t="s">
        <v>2581</v>
      </c>
      <c r="L139" s="47">
        <v>7593927.2599999998</v>
      </c>
      <c r="M139" s="62">
        <v>7000000</v>
      </c>
      <c r="N139" s="63">
        <v>5950000</v>
      </c>
      <c r="O139" s="48"/>
    </row>
    <row r="140" spans="1:15" ht="67.5" x14ac:dyDescent="0.25">
      <c r="A140" s="74">
        <v>137</v>
      </c>
      <c r="B140" s="45" t="s">
        <v>1631</v>
      </c>
      <c r="C140" s="45" t="s">
        <v>1632</v>
      </c>
      <c r="D140" s="45" t="s">
        <v>1633</v>
      </c>
      <c r="E140" s="45" t="s">
        <v>939</v>
      </c>
      <c r="F140" s="45" t="s">
        <v>597</v>
      </c>
      <c r="G140" s="45" t="s">
        <v>598</v>
      </c>
      <c r="H140" s="45" t="s">
        <v>1634</v>
      </c>
      <c r="I140" s="46">
        <v>41640</v>
      </c>
      <c r="J140" s="46">
        <v>43448</v>
      </c>
      <c r="K140" s="45" t="s">
        <v>2582</v>
      </c>
      <c r="L140" s="47">
        <v>2414174.2400000002</v>
      </c>
      <c r="M140" s="62">
        <v>2304170.69</v>
      </c>
      <c r="N140" s="63">
        <v>1958545.08</v>
      </c>
      <c r="O140" s="48"/>
    </row>
    <row r="141" spans="1:15" ht="213.75" x14ac:dyDescent="0.25">
      <c r="A141" s="74">
        <v>138</v>
      </c>
      <c r="B141" s="45" t="s">
        <v>2583</v>
      </c>
      <c r="C141" s="45" t="s">
        <v>2584</v>
      </c>
      <c r="D141" s="45" t="s">
        <v>2585</v>
      </c>
      <c r="E141" s="45" t="s">
        <v>930</v>
      </c>
      <c r="F141" s="45" t="s">
        <v>291</v>
      </c>
      <c r="G141" s="45" t="s">
        <v>292</v>
      </c>
      <c r="H141" s="45" t="s">
        <v>2586</v>
      </c>
      <c r="I141" s="46">
        <v>41640</v>
      </c>
      <c r="J141" s="46">
        <v>43585</v>
      </c>
      <c r="K141" s="45" t="s">
        <v>2587</v>
      </c>
      <c r="L141" s="47">
        <v>3135940</v>
      </c>
      <c r="M141" s="62">
        <v>3135940</v>
      </c>
      <c r="N141" s="63">
        <v>4425176.5</v>
      </c>
      <c r="O141" s="48"/>
    </row>
    <row r="142" spans="1:15" ht="127.5" customHeight="1" x14ac:dyDescent="0.25">
      <c r="A142" s="74">
        <v>139</v>
      </c>
      <c r="B142" s="45" t="s">
        <v>1635</v>
      </c>
      <c r="C142" s="45" t="s">
        <v>1636</v>
      </c>
      <c r="D142" s="45" t="s">
        <v>1637</v>
      </c>
      <c r="E142" s="45" t="s">
        <v>896</v>
      </c>
      <c r="F142" s="45" t="s">
        <v>502</v>
      </c>
      <c r="G142" s="45" t="s">
        <v>503</v>
      </c>
      <c r="H142" s="45" t="s">
        <v>1638</v>
      </c>
      <c r="I142" s="46">
        <v>41640</v>
      </c>
      <c r="J142" s="46">
        <v>43465</v>
      </c>
      <c r="K142" s="45" t="s">
        <v>2588</v>
      </c>
      <c r="L142" s="47">
        <v>5206090</v>
      </c>
      <c r="M142" s="62">
        <v>5206090</v>
      </c>
      <c r="N142" s="63">
        <v>1382494.79</v>
      </c>
      <c r="O142" s="48"/>
    </row>
    <row r="143" spans="1:15" ht="65.25" customHeight="1" x14ac:dyDescent="0.25">
      <c r="A143" s="74">
        <v>140</v>
      </c>
      <c r="B143" s="45" t="s">
        <v>1639</v>
      </c>
      <c r="C143" s="45" t="s">
        <v>1640</v>
      </c>
      <c r="D143" s="45" t="s">
        <v>988</v>
      </c>
      <c r="E143" s="45" t="s">
        <v>928</v>
      </c>
      <c r="F143" s="45" t="s">
        <v>192</v>
      </c>
      <c r="G143" s="45" t="s">
        <v>193</v>
      </c>
      <c r="H143" s="45" t="s">
        <v>2589</v>
      </c>
      <c r="I143" s="46">
        <v>41640</v>
      </c>
      <c r="J143" s="46">
        <v>43281</v>
      </c>
      <c r="K143" s="45" t="s">
        <v>1641</v>
      </c>
      <c r="L143" s="47">
        <v>1587242.34</v>
      </c>
      <c r="M143" s="62">
        <v>1586627.34</v>
      </c>
      <c r="N143" s="63">
        <v>2463983.42</v>
      </c>
      <c r="O143" s="48"/>
    </row>
    <row r="144" spans="1:15" ht="81" customHeight="1" x14ac:dyDescent="0.25">
      <c r="A144" s="74">
        <v>141</v>
      </c>
      <c r="B144" s="45" t="s">
        <v>1642</v>
      </c>
      <c r="C144" s="45" t="s">
        <v>1643</v>
      </c>
      <c r="D144" s="45" t="s">
        <v>1644</v>
      </c>
      <c r="E144" s="45" t="s">
        <v>894</v>
      </c>
      <c r="F144" s="45" t="s">
        <v>1645</v>
      </c>
      <c r="G144" s="45" t="s">
        <v>1646</v>
      </c>
      <c r="H144" s="45" t="s">
        <v>1647</v>
      </c>
      <c r="I144" s="46">
        <v>41640</v>
      </c>
      <c r="J144" s="46">
        <v>43465</v>
      </c>
      <c r="K144" s="45" t="s">
        <v>2590</v>
      </c>
      <c r="L144" s="47">
        <v>2898927.03</v>
      </c>
      <c r="M144" s="62">
        <v>2898804.03</v>
      </c>
      <c r="N144" s="63">
        <v>2478553.38</v>
      </c>
      <c r="O144" s="48"/>
    </row>
    <row r="145" spans="1:15" ht="75.75" customHeight="1" x14ac:dyDescent="0.25">
      <c r="A145" s="74">
        <v>142</v>
      </c>
      <c r="B145" s="45" t="s">
        <v>1648</v>
      </c>
      <c r="C145" s="45" t="s">
        <v>1649</v>
      </c>
      <c r="D145" s="45" t="s">
        <v>959</v>
      </c>
      <c r="E145" s="45" t="s">
        <v>930</v>
      </c>
      <c r="F145" s="45" t="s">
        <v>151</v>
      </c>
      <c r="G145" s="45" t="s">
        <v>152</v>
      </c>
      <c r="H145" s="45" t="s">
        <v>1650</v>
      </c>
      <c r="I145" s="46">
        <v>41640</v>
      </c>
      <c r="J145" s="46">
        <v>43434</v>
      </c>
      <c r="K145" s="45" t="s">
        <v>2591</v>
      </c>
      <c r="L145" s="47">
        <v>2915945.16</v>
      </c>
      <c r="M145" s="62">
        <v>2915945.16</v>
      </c>
      <c r="N145" s="63">
        <v>5818511.4699999997</v>
      </c>
      <c r="O145" s="48"/>
    </row>
    <row r="146" spans="1:15" ht="78" customHeight="1" x14ac:dyDescent="0.25">
      <c r="A146" s="74">
        <v>143</v>
      </c>
      <c r="B146" s="45" t="s">
        <v>1651</v>
      </c>
      <c r="C146" s="45" t="s">
        <v>1652</v>
      </c>
      <c r="D146" s="45" t="s">
        <v>1653</v>
      </c>
      <c r="E146" s="45" t="s">
        <v>920</v>
      </c>
      <c r="F146" s="45" t="s">
        <v>1654</v>
      </c>
      <c r="G146" s="45" t="s">
        <v>1655</v>
      </c>
      <c r="H146" s="45" t="s">
        <v>1656</v>
      </c>
      <c r="I146" s="46">
        <v>41640</v>
      </c>
      <c r="J146" s="46">
        <v>43769</v>
      </c>
      <c r="K146" s="45" t="s">
        <v>2592</v>
      </c>
      <c r="L146" s="47">
        <v>7318478.6600000001</v>
      </c>
      <c r="M146" s="62">
        <v>6845307.6200000001</v>
      </c>
      <c r="N146" s="63">
        <v>646595</v>
      </c>
      <c r="O146" s="48"/>
    </row>
    <row r="147" spans="1:15" ht="99" customHeight="1" x14ac:dyDescent="0.25">
      <c r="A147" s="74">
        <v>144</v>
      </c>
      <c r="B147" s="45" t="s">
        <v>1657</v>
      </c>
      <c r="C147" s="45" t="s">
        <v>1658</v>
      </c>
      <c r="D147" s="45" t="s">
        <v>1659</v>
      </c>
      <c r="E147" s="45" t="s">
        <v>923</v>
      </c>
      <c r="F147" s="45" t="s">
        <v>434</v>
      </c>
      <c r="G147" s="45" t="s">
        <v>435</v>
      </c>
      <c r="H147" s="45" t="s">
        <v>1660</v>
      </c>
      <c r="I147" s="46">
        <v>41640</v>
      </c>
      <c r="J147" s="46">
        <v>43465</v>
      </c>
      <c r="K147" s="45" t="s">
        <v>2593</v>
      </c>
      <c r="L147" s="47">
        <v>782734.02</v>
      </c>
      <c r="M147" s="62">
        <v>760700</v>
      </c>
      <c r="N147" s="63">
        <v>1048178.75</v>
      </c>
      <c r="O147" s="48"/>
    </row>
    <row r="148" spans="1:15" ht="82.5" customHeight="1" x14ac:dyDescent="0.25">
      <c r="A148" s="74">
        <v>145</v>
      </c>
      <c r="B148" s="45" t="s">
        <v>1661</v>
      </c>
      <c r="C148" s="45" t="s">
        <v>1662</v>
      </c>
      <c r="D148" s="45" t="s">
        <v>1663</v>
      </c>
      <c r="E148" s="45" t="s">
        <v>930</v>
      </c>
      <c r="F148" s="45" t="s">
        <v>379</v>
      </c>
      <c r="G148" s="45" t="s">
        <v>380</v>
      </c>
      <c r="H148" s="45" t="s">
        <v>1664</v>
      </c>
      <c r="I148" s="46">
        <v>41640</v>
      </c>
      <c r="J148" s="46">
        <v>43465</v>
      </c>
      <c r="K148" s="45" t="s">
        <v>1665</v>
      </c>
      <c r="L148" s="47">
        <v>1197593.6399999999</v>
      </c>
      <c r="M148" s="62">
        <v>1192673.6399999999</v>
      </c>
      <c r="N148" s="63">
        <v>5416721.2000000002</v>
      </c>
      <c r="O148" s="48"/>
    </row>
    <row r="149" spans="1:15" ht="87" customHeight="1" x14ac:dyDescent="0.25">
      <c r="A149" s="74">
        <v>146</v>
      </c>
      <c r="B149" s="45" t="s">
        <v>1666</v>
      </c>
      <c r="C149" s="45" t="s">
        <v>1667</v>
      </c>
      <c r="D149" s="45" t="s">
        <v>1668</v>
      </c>
      <c r="E149" s="45" t="s">
        <v>909</v>
      </c>
      <c r="F149" s="45" t="s">
        <v>1669</v>
      </c>
      <c r="G149" s="45" t="s">
        <v>1670</v>
      </c>
      <c r="H149" s="45" t="s">
        <v>1671</v>
      </c>
      <c r="I149" s="46">
        <v>41640</v>
      </c>
      <c r="J149" s="46">
        <v>43616</v>
      </c>
      <c r="K149" s="45" t="s">
        <v>2594</v>
      </c>
      <c r="L149" s="47">
        <v>8693564.7599999998</v>
      </c>
      <c r="M149" s="62">
        <v>6770901.5</v>
      </c>
      <c r="N149" s="63">
        <v>1910817.14</v>
      </c>
      <c r="O149" s="48"/>
    </row>
    <row r="150" spans="1:15" ht="121.5" customHeight="1" x14ac:dyDescent="0.25">
      <c r="A150" s="74">
        <v>147</v>
      </c>
      <c r="B150" s="45" t="s">
        <v>1672</v>
      </c>
      <c r="C150" s="45" t="s">
        <v>1673</v>
      </c>
      <c r="D150" s="45" t="s">
        <v>1674</v>
      </c>
      <c r="E150" s="45" t="s">
        <v>901</v>
      </c>
      <c r="F150" s="45" t="s">
        <v>1675</v>
      </c>
      <c r="G150" s="45" t="s">
        <v>1676</v>
      </c>
      <c r="H150" s="45" t="s">
        <v>1677</v>
      </c>
      <c r="I150" s="46">
        <v>41640</v>
      </c>
      <c r="J150" s="46">
        <v>43465</v>
      </c>
      <c r="K150" s="45" t="s">
        <v>2595</v>
      </c>
      <c r="L150" s="47">
        <v>2301957.85</v>
      </c>
      <c r="M150" s="62">
        <v>2248020.17</v>
      </c>
      <c r="N150" s="63">
        <v>5683006.5</v>
      </c>
      <c r="O150" s="48"/>
    </row>
    <row r="151" spans="1:15" ht="122.25" customHeight="1" x14ac:dyDescent="0.25">
      <c r="A151" s="74">
        <v>148</v>
      </c>
      <c r="B151" s="45" t="s">
        <v>1678</v>
      </c>
      <c r="C151" s="45" t="s">
        <v>1679</v>
      </c>
      <c r="D151" s="45" t="s">
        <v>1680</v>
      </c>
      <c r="E151" s="45" t="s">
        <v>896</v>
      </c>
      <c r="F151" s="45" t="s">
        <v>348</v>
      </c>
      <c r="G151" s="45" t="s">
        <v>349</v>
      </c>
      <c r="H151" s="45" t="s">
        <v>1681</v>
      </c>
      <c r="I151" s="46">
        <v>41640</v>
      </c>
      <c r="J151" s="46">
        <v>43465</v>
      </c>
      <c r="K151" s="45" t="s">
        <v>2596</v>
      </c>
      <c r="L151" s="47">
        <v>6685890</v>
      </c>
      <c r="M151" s="62">
        <v>6685890</v>
      </c>
      <c r="N151" s="63">
        <v>2985497.38</v>
      </c>
      <c r="O151" s="48"/>
    </row>
    <row r="152" spans="1:15" ht="97.5" customHeight="1" x14ac:dyDescent="0.25">
      <c r="A152" s="74">
        <v>149</v>
      </c>
      <c r="B152" s="45" t="s">
        <v>1682</v>
      </c>
      <c r="C152" s="45" t="s">
        <v>1683</v>
      </c>
      <c r="D152" s="45" t="s">
        <v>1684</v>
      </c>
      <c r="E152" s="45" t="s">
        <v>901</v>
      </c>
      <c r="F152" s="45" t="s">
        <v>1685</v>
      </c>
      <c r="G152" s="45" t="s">
        <v>1686</v>
      </c>
      <c r="H152" s="45" t="s">
        <v>2597</v>
      </c>
      <c r="I152" s="46">
        <v>41640</v>
      </c>
      <c r="J152" s="46">
        <v>43281</v>
      </c>
      <c r="K152" s="45" t="s">
        <v>2598</v>
      </c>
      <c r="L152" s="47">
        <v>3874588.96</v>
      </c>
      <c r="M152" s="62">
        <v>3512349.86</v>
      </c>
      <c r="N152" s="63">
        <v>2550000</v>
      </c>
      <c r="O152" s="48"/>
    </row>
    <row r="153" spans="1:15" ht="66" customHeight="1" x14ac:dyDescent="0.25">
      <c r="A153" s="74">
        <v>150</v>
      </c>
      <c r="B153" s="45" t="s">
        <v>1687</v>
      </c>
      <c r="C153" s="45" t="s">
        <v>130</v>
      </c>
      <c r="D153" s="45" t="s">
        <v>131</v>
      </c>
      <c r="E153" s="45" t="s">
        <v>930</v>
      </c>
      <c r="F153" s="45" t="s">
        <v>132</v>
      </c>
      <c r="G153" s="45" t="s">
        <v>133</v>
      </c>
      <c r="H153" s="45" t="s">
        <v>134</v>
      </c>
      <c r="I153" s="46">
        <v>41640</v>
      </c>
      <c r="J153" s="46">
        <v>43159</v>
      </c>
      <c r="K153" s="45" t="s">
        <v>1688</v>
      </c>
      <c r="L153" s="47">
        <v>3564592.78</v>
      </c>
      <c r="M153" s="62">
        <v>3000000</v>
      </c>
      <c r="N153" s="63">
        <v>2915326.88</v>
      </c>
      <c r="O153" s="48"/>
    </row>
    <row r="154" spans="1:15" ht="90.75" customHeight="1" x14ac:dyDescent="0.25">
      <c r="A154" s="74">
        <v>151</v>
      </c>
      <c r="B154" s="45" t="s">
        <v>1689</v>
      </c>
      <c r="C154" s="45" t="s">
        <v>2599</v>
      </c>
      <c r="D154" s="45" t="s">
        <v>993</v>
      </c>
      <c r="E154" s="45" t="s">
        <v>928</v>
      </c>
      <c r="F154" s="45" t="s">
        <v>216</v>
      </c>
      <c r="G154" s="45" t="s">
        <v>217</v>
      </c>
      <c r="H154" s="45" t="s">
        <v>2600</v>
      </c>
      <c r="I154" s="46">
        <v>41640</v>
      </c>
      <c r="J154" s="46">
        <v>43830</v>
      </c>
      <c r="K154" s="45" t="s">
        <v>2601</v>
      </c>
      <c r="L154" s="47">
        <v>5091343.51</v>
      </c>
      <c r="M154" s="62">
        <v>3429796.34</v>
      </c>
      <c r="N154" s="63">
        <v>2200913.38</v>
      </c>
      <c r="O154" s="48"/>
    </row>
    <row r="155" spans="1:15" ht="122.25" customHeight="1" x14ac:dyDescent="0.25">
      <c r="A155" s="74">
        <v>152</v>
      </c>
      <c r="B155" s="45" t="s">
        <v>1690</v>
      </c>
      <c r="C155" s="45" t="s">
        <v>1691</v>
      </c>
      <c r="D155" s="45" t="s">
        <v>990</v>
      </c>
      <c r="E155" s="45" t="s">
        <v>923</v>
      </c>
      <c r="F155" s="45" t="s">
        <v>201</v>
      </c>
      <c r="G155" s="45" t="s">
        <v>202</v>
      </c>
      <c r="H155" s="45" t="s">
        <v>203</v>
      </c>
      <c r="I155" s="46">
        <v>41640</v>
      </c>
      <c r="J155" s="46">
        <v>43465</v>
      </c>
      <c r="K155" s="45" t="s">
        <v>2602</v>
      </c>
      <c r="L155" s="47">
        <v>2592384.86</v>
      </c>
      <c r="M155" s="62">
        <v>2589309.86</v>
      </c>
      <c r="N155" s="63">
        <v>1185782.74</v>
      </c>
      <c r="O155" s="48"/>
    </row>
    <row r="156" spans="1:15" ht="157.5" x14ac:dyDescent="0.25">
      <c r="A156" s="74">
        <v>153</v>
      </c>
      <c r="B156" s="45" t="s">
        <v>1692</v>
      </c>
      <c r="C156" s="45" t="s">
        <v>1693</v>
      </c>
      <c r="D156" s="45" t="s">
        <v>975</v>
      </c>
      <c r="E156" s="45" t="s">
        <v>923</v>
      </c>
      <c r="F156" s="45" t="s">
        <v>172</v>
      </c>
      <c r="G156" s="45" t="s">
        <v>173</v>
      </c>
      <c r="H156" s="45" t="s">
        <v>174</v>
      </c>
      <c r="I156" s="46">
        <v>41640</v>
      </c>
      <c r="J156" s="46">
        <v>43404</v>
      </c>
      <c r="K156" s="45" t="s">
        <v>2603</v>
      </c>
      <c r="L156" s="47">
        <v>1361787.02</v>
      </c>
      <c r="M156" s="62">
        <v>1361787.02</v>
      </c>
      <c r="N156" s="63">
        <v>2543469.56</v>
      </c>
      <c r="O156" s="48"/>
    </row>
    <row r="157" spans="1:15" ht="99" customHeight="1" x14ac:dyDescent="0.25">
      <c r="A157" s="74">
        <v>154</v>
      </c>
      <c r="B157" s="45" t="s">
        <v>1694</v>
      </c>
      <c r="C157" s="45" t="s">
        <v>1695</v>
      </c>
      <c r="D157" s="45" t="s">
        <v>929</v>
      </c>
      <c r="E157" s="45" t="s">
        <v>930</v>
      </c>
      <c r="F157" s="45" t="s">
        <v>92</v>
      </c>
      <c r="G157" s="45" t="s">
        <v>93</v>
      </c>
      <c r="H157" s="45" t="s">
        <v>1342</v>
      </c>
      <c r="I157" s="46">
        <v>41640</v>
      </c>
      <c r="J157" s="46">
        <v>43343</v>
      </c>
      <c r="K157" s="45" t="s">
        <v>2604</v>
      </c>
      <c r="L157" s="47">
        <v>2992317.13</v>
      </c>
      <c r="M157" s="62">
        <v>2992317.13</v>
      </c>
      <c r="N157" s="63">
        <v>1307511.74</v>
      </c>
      <c r="O157" s="48"/>
    </row>
    <row r="158" spans="1:15" ht="91.5" customHeight="1" x14ac:dyDescent="0.25">
      <c r="A158" s="74">
        <v>155</v>
      </c>
      <c r="B158" s="45" t="s">
        <v>1696</v>
      </c>
      <c r="C158" s="45" t="s">
        <v>1697</v>
      </c>
      <c r="D158" s="45" t="s">
        <v>1698</v>
      </c>
      <c r="E158" s="45" t="s">
        <v>972</v>
      </c>
      <c r="F158" s="45" t="s">
        <v>529</v>
      </c>
      <c r="G158" s="45" t="s">
        <v>530</v>
      </c>
      <c r="H158" s="45" t="s">
        <v>1699</v>
      </c>
      <c r="I158" s="46">
        <v>41640</v>
      </c>
      <c r="J158" s="46">
        <v>43373</v>
      </c>
      <c r="K158" s="45" t="s">
        <v>2605</v>
      </c>
      <c r="L158" s="47">
        <v>1538249.11</v>
      </c>
      <c r="M158" s="62">
        <v>1538249.11</v>
      </c>
      <c r="N158" s="63">
        <v>5949351.96</v>
      </c>
      <c r="O158" s="48"/>
    </row>
    <row r="159" spans="1:15" ht="93" customHeight="1" x14ac:dyDescent="0.25">
      <c r="A159" s="74">
        <v>156</v>
      </c>
      <c r="B159" s="45" t="s">
        <v>1700</v>
      </c>
      <c r="C159" s="45" t="s">
        <v>1701</v>
      </c>
      <c r="D159" s="45" t="s">
        <v>1702</v>
      </c>
      <c r="E159" s="45" t="s">
        <v>901</v>
      </c>
      <c r="F159" s="45" t="s">
        <v>1703</v>
      </c>
      <c r="G159" s="45" t="s">
        <v>1704</v>
      </c>
      <c r="H159" s="45" t="s">
        <v>1705</v>
      </c>
      <c r="I159" s="46">
        <v>41640</v>
      </c>
      <c r="J159" s="46">
        <v>43890</v>
      </c>
      <c r="K159" s="45" t="s">
        <v>1706</v>
      </c>
      <c r="L159" s="47">
        <v>10055621.16</v>
      </c>
      <c r="M159" s="62">
        <v>6999237.6200000001</v>
      </c>
      <c r="N159" s="63">
        <v>2289201.0299999998</v>
      </c>
      <c r="O159" s="48"/>
    </row>
    <row r="160" spans="1:15" ht="236.25" x14ac:dyDescent="0.25">
      <c r="A160" s="74">
        <v>157</v>
      </c>
      <c r="B160" s="45" t="s">
        <v>1707</v>
      </c>
      <c r="C160" s="45" t="s">
        <v>1708</v>
      </c>
      <c r="D160" s="45" t="s">
        <v>1709</v>
      </c>
      <c r="E160" s="45" t="s">
        <v>949</v>
      </c>
      <c r="F160" s="45" t="s">
        <v>137</v>
      </c>
      <c r="G160" s="45" t="s">
        <v>138</v>
      </c>
      <c r="H160" s="45" t="s">
        <v>139</v>
      </c>
      <c r="I160" s="46">
        <v>41640</v>
      </c>
      <c r="J160" s="46">
        <v>43403</v>
      </c>
      <c r="K160" s="45" t="s">
        <v>2606</v>
      </c>
      <c r="L160" s="47">
        <v>2693177.73</v>
      </c>
      <c r="M160" s="62">
        <v>2693177.73</v>
      </c>
      <c r="N160" s="63">
        <v>693914.5</v>
      </c>
      <c r="O160" s="48"/>
    </row>
    <row r="161" spans="1:15" ht="93.75" customHeight="1" x14ac:dyDescent="0.25">
      <c r="A161" s="74">
        <v>158</v>
      </c>
      <c r="B161" s="45" t="s">
        <v>1710</v>
      </c>
      <c r="C161" s="45" t="s">
        <v>1711</v>
      </c>
      <c r="D161" s="45" t="s">
        <v>1712</v>
      </c>
      <c r="E161" s="45" t="s">
        <v>972</v>
      </c>
      <c r="F161" s="45" t="s">
        <v>1713</v>
      </c>
      <c r="G161" s="45" t="s">
        <v>1714</v>
      </c>
      <c r="H161" s="45" t="s">
        <v>1715</v>
      </c>
      <c r="I161" s="46">
        <v>41640</v>
      </c>
      <c r="J161" s="46">
        <v>43220</v>
      </c>
      <c r="K161" s="45" t="s">
        <v>2607</v>
      </c>
      <c r="L161" s="47">
        <v>816370</v>
      </c>
      <c r="M161" s="62">
        <v>816370</v>
      </c>
      <c r="N161" s="63">
        <v>2102440.86</v>
      </c>
      <c r="O161" s="48"/>
    </row>
    <row r="162" spans="1:15" ht="45" x14ac:dyDescent="0.25">
      <c r="A162" s="74">
        <v>159</v>
      </c>
      <c r="B162" s="45" t="s">
        <v>1716</v>
      </c>
      <c r="C162" s="45" t="s">
        <v>1717</v>
      </c>
      <c r="D162" s="45" t="s">
        <v>1718</v>
      </c>
      <c r="E162" s="45" t="s">
        <v>949</v>
      </c>
      <c r="F162" s="45" t="s">
        <v>1719</v>
      </c>
      <c r="G162" s="45" t="s">
        <v>1720</v>
      </c>
      <c r="H162" s="45" t="s">
        <v>1721</v>
      </c>
      <c r="I162" s="46">
        <v>41640</v>
      </c>
      <c r="J162" s="46">
        <v>43373</v>
      </c>
      <c r="K162" s="45" t="s">
        <v>1722</v>
      </c>
      <c r="L162" s="47">
        <v>2480323.02</v>
      </c>
      <c r="M162" s="62">
        <v>2473459.84</v>
      </c>
      <c r="N162" s="63">
        <v>1740860.27</v>
      </c>
      <c r="O162" s="48"/>
    </row>
    <row r="163" spans="1:15" ht="56.25" x14ac:dyDescent="0.25">
      <c r="A163" s="74">
        <v>160</v>
      </c>
      <c r="B163" s="45" t="s">
        <v>1723</v>
      </c>
      <c r="C163" s="45" t="s">
        <v>1724</v>
      </c>
      <c r="D163" s="45" t="s">
        <v>899</v>
      </c>
      <c r="E163" s="45" t="s">
        <v>894</v>
      </c>
      <c r="F163" s="45" t="s">
        <v>395</v>
      </c>
      <c r="G163" s="45" t="s">
        <v>48</v>
      </c>
      <c r="H163" s="45" t="s">
        <v>49</v>
      </c>
      <c r="I163" s="46">
        <v>41640</v>
      </c>
      <c r="J163" s="46">
        <v>43465</v>
      </c>
      <c r="K163" s="45" t="s">
        <v>1725</v>
      </c>
      <c r="L163" s="47">
        <v>2048070.91</v>
      </c>
      <c r="M163" s="62">
        <v>2048070.91</v>
      </c>
      <c r="N163" s="63">
        <v>5567710.6100000003</v>
      </c>
      <c r="O163" s="48"/>
    </row>
    <row r="164" spans="1:15" ht="64.5" customHeight="1" x14ac:dyDescent="0.25">
      <c r="A164" s="74">
        <v>161</v>
      </c>
      <c r="B164" s="45" t="s">
        <v>1726</v>
      </c>
      <c r="C164" s="45" t="s">
        <v>1727</v>
      </c>
      <c r="D164" s="45" t="s">
        <v>1728</v>
      </c>
      <c r="E164" s="45" t="s">
        <v>930</v>
      </c>
      <c r="F164" s="45" t="s">
        <v>1729</v>
      </c>
      <c r="G164" s="45" t="s">
        <v>1730</v>
      </c>
      <c r="H164" s="45" t="s">
        <v>1731</v>
      </c>
      <c r="I164" s="46">
        <v>41640</v>
      </c>
      <c r="J164" s="46">
        <v>43465</v>
      </c>
      <c r="K164" s="45" t="s">
        <v>1732</v>
      </c>
      <c r="L164" s="47">
        <v>6900000</v>
      </c>
      <c r="M164" s="62">
        <v>6550247.7800000003</v>
      </c>
      <c r="N164" s="63">
        <v>2366553.0499999998</v>
      </c>
      <c r="O164" s="48"/>
    </row>
    <row r="165" spans="1:15" ht="99" customHeight="1" x14ac:dyDescent="0.25">
      <c r="A165" s="74">
        <v>162</v>
      </c>
      <c r="B165" s="45" t="s">
        <v>1733</v>
      </c>
      <c r="C165" s="45" t="s">
        <v>1734</v>
      </c>
      <c r="D165" s="45" t="s">
        <v>1735</v>
      </c>
      <c r="E165" s="45" t="s">
        <v>912</v>
      </c>
      <c r="F165" s="45" t="s">
        <v>183</v>
      </c>
      <c r="G165" s="45" t="s">
        <v>184</v>
      </c>
      <c r="H165" s="45" t="s">
        <v>185</v>
      </c>
      <c r="I165" s="46">
        <v>41640</v>
      </c>
      <c r="J165" s="46">
        <v>43373</v>
      </c>
      <c r="K165" s="45" t="s">
        <v>2608</v>
      </c>
      <c r="L165" s="47">
        <v>2787870.07</v>
      </c>
      <c r="M165" s="62">
        <v>2784180.07</v>
      </c>
      <c r="N165" s="63">
        <v>1289672.05</v>
      </c>
      <c r="O165" s="48"/>
    </row>
    <row r="166" spans="1:15" ht="78" customHeight="1" x14ac:dyDescent="0.25">
      <c r="A166" s="74">
        <v>163</v>
      </c>
      <c r="B166" s="45" t="s">
        <v>1737</v>
      </c>
      <c r="C166" s="45" t="s">
        <v>1738</v>
      </c>
      <c r="D166" s="45" t="s">
        <v>1739</v>
      </c>
      <c r="E166" s="45" t="s">
        <v>970</v>
      </c>
      <c r="F166" s="45" t="s">
        <v>306</v>
      </c>
      <c r="G166" s="45" t="s">
        <v>307</v>
      </c>
      <c r="H166" s="45" t="s">
        <v>1740</v>
      </c>
      <c r="I166" s="46">
        <v>41640</v>
      </c>
      <c r="J166" s="46">
        <v>43465</v>
      </c>
      <c r="K166" s="45" t="s">
        <v>1741</v>
      </c>
      <c r="L166" s="47">
        <v>1828200</v>
      </c>
      <c r="M166" s="62">
        <v>1517261.24</v>
      </c>
      <c r="N166" s="63">
        <v>5819682.6699999999</v>
      </c>
      <c r="O166" s="48"/>
    </row>
    <row r="167" spans="1:15" ht="97.5" customHeight="1" x14ac:dyDescent="0.25">
      <c r="A167" s="74">
        <v>164</v>
      </c>
      <c r="B167" s="45" t="s">
        <v>1742</v>
      </c>
      <c r="C167" s="45" t="s">
        <v>1743</v>
      </c>
      <c r="D167" s="45" t="s">
        <v>1744</v>
      </c>
      <c r="E167" s="45" t="s">
        <v>949</v>
      </c>
      <c r="F167" s="45" t="s">
        <v>1745</v>
      </c>
      <c r="G167" s="45" t="s">
        <v>1720</v>
      </c>
      <c r="H167" s="45" t="s">
        <v>1746</v>
      </c>
      <c r="I167" s="46">
        <v>41640</v>
      </c>
      <c r="J167" s="46">
        <v>43646</v>
      </c>
      <c r="K167" s="45" t="s">
        <v>1747</v>
      </c>
      <c r="L167" s="47">
        <v>6905798.0700000003</v>
      </c>
      <c r="M167" s="62">
        <v>6846685.5</v>
      </c>
      <c r="N167" s="63">
        <v>1437745.25</v>
      </c>
      <c r="O167" s="48"/>
    </row>
    <row r="168" spans="1:15" ht="78.75" x14ac:dyDescent="0.25">
      <c r="A168" s="74">
        <v>165</v>
      </c>
      <c r="B168" s="45" t="s">
        <v>1748</v>
      </c>
      <c r="C168" s="45" t="s">
        <v>1749</v>
      </c>
      <c r="D168" s="45" t="s">
        <v>946</v>
      </c>
      <c r="E168" s="45" t="s">
        <v>894</v>
      </c>
      <c r="F168" s="45" t="s">
        <v>127</v>
      </c>
      <c r="G168" s="45" t="s">
        <v>128</v>
      </c>
      <c r="H168" s="45" t="s">
        <v>1357</v>
      </c>
      <c r="I168" s="46">
        <v>41640</v>
      </c>
      <c r="J168" s="46">
        <v>43373</v>
      </c>
      <c r="K168" s="45" t="s">
        <v>1750</v>
      </c>
      <c r="L168" s="47">
        <v>2171837.73</v>
      </c>
      <c r="M168" s="62">
        <v>1691465</v>
      </c>
      <c r="N168" s="63">
        <v>1127673.32</v>
      </c>
      <c r="O168" s="48"/>
    </row>
    <row r="169" spans="1:15" ht="67.5" x14ac:dyDescent="0.25">
      <c r="A169" s="74">
        <v>166</v>
      </c>
      <c r="B169" s="45" t="s">
        <v>1751</v>
      </c>
      <c r="C169" s="45" t="s">
        <v>1752</v>
      </c>
      <c r="D169" s="45" t="s">
        <v>1753</v>
      </c>
      <c r="E169" s="45" t="s">
        <v>930</v>
      </c>
      <c r="F169" s="45" t="s">
        <v>298</v>
      </c>
      <c r="G169" s="45" t="s">
        <v>299</v>
      </c>
      <c r="H169" s="45" t="s">
        <v>1754</v>
      </c>
      <c r="I169" s="46">
        <v>41640</v>
      </c>
      <c r="J169" s="46">
        <v>43312</v>
      </c>
      <c r="K169" s="45" t="s">
        <v>2609</v>
      </c>
      <c r="L169" s="47">
        <v>1299085.94</v>
      </c>
      <c r="M169" s="62">
        <v>1298286.44</v>
      </c>
      <c r="N169" s="63">
        <v>5950000</v>
      </c>
      <c r="O169" s="48"/>
    </row>
    <row r="170" spans="1:15" ht="158.25" customHeight="1" x14ac:dyDescent="0.25">
      <c r="A170" s="74">
        <v>167</v>
      </c>
      <c r="B170" s="45" t="s">
        <v>1755</v>
      </c>
      <c r="C170" s="45" t="s">
        <v>1756</v>
      </c>
      <c r="D170" s="45" t="s">
        <v>1757</v>
      </c>
      <c r="E170" s="45" t="s">
        <v>912</v>
      </c>
      <c r="F170" s="45" t="s">
        <v>237</v>
      </c>
      <c r="G170" s="45" t="s">
        <v>1758</v>
      </c>
      <c r="H170" s="45" t="s">
        <v>1759</v>
      </c>
      <c r="I170" s="46">
        <v>41640</v>
      </c>
      <c r="J170" s="46">
        <v>43769</v>
      </c>
      <c r="K170" s="45" t="s">
        <v>1760</v>
      </c>
      <c r="L170" s="47">
        <v>7000000</v>
      </c>
      <c r="M170" s="62">
        <v>7000000</v>
      </c>
      <c r="N170" s="63">
        <v>4412651.91</v>
      </c>
      <c r="O170" s="48"/>
    </row>
    <row r="171" spans="1:15" ht="124.5" customHeight="1" x14ac:dyDescent="0.25">
      <c r="A171" s="74">
        <v>168</v>
      </c>
      <c r="B171" s="45" t="s">
        <v>1761</v>
      </c>
      <c r="C171" s="45" t="s">
        <v>1762</v>
      </c>
      <c r="D171" s="45" t="s">
        <v>1763</v>
      </c>
      <c r="E171" s="45" t="s">
        <v>896</v>
      </c>
      <c r="F171" s="45" t="s">
        <v>320</v>
      </c>
      <c r="G171" s="45" t="s">
        <v>321</v>
      </c>
      <c r="H171" s="45" t="s">
        <v>1764</v>
      </c>
      <c r="I171" s="46">
        <v>41640</v>
      </c>
      <c r="J171" s="46">
        <v>43404</v>
      </c>
      <c r="K171" s="45" t="s">
        <v>2610</v>
      </c>
      <c r="L171" s="47">
        <v>5261568.0599999996</v>
      </c>
      <c r="M171" s="62">
        <v>5191355.1900000004</v>
      </c>
      <c r="N171" s="63">
        <v>3614063.57</v>
      </c>
      <c r="O171" s="48"/>
    </row>
    <row r="172" spans="1:15" ht="56.25" x14ac:dyDescent="0.25">
      <c r="A172" s="74">
        <v>169</v>
      </c>
      <c r="B172" s="45" t="s">
        <v>1765</v>
      </c>
      <c r="C172" s="45" t="s">
        <v>1766</v>
      </c>
      <c r="D172" s="45" t="s">
        <v>1767</v>
      </c>
      <c r="E172" s="45" t="s">
        <v>920</v>
      </c>
      <c r="F172" s="45" t="s">
        <v>1768</v>
      </c>
      <c r="G172" s="45" t="s">
        <v>1769</v>
      </c>
      <c r="H172" s="45" t="s">
        <v>1770</v>
      </c>
      <c r="I172" s="46">
        <v>41640</v>
      </c>
      <c r="J172" s="46">
        <v>43434</v>
      </c>
      <c r="K172" s="45" t="s">
        <v>1771</v>
      </c>
      <c r="L172" s="47">
        <v>3999396.2</v>
      </c>
      <c r="M172" s="62">
        <v>3830651.6</v>
      </c>
      <c r="N172" s="63">
        <v>2543229.5299999998</v>
      </c>
      <c r="O172" s="48"/>
    </row>
    <row r="173" spans="1:15" ht="171" customHeight="1" x14ac:dyDescent="0.25">
      <c r="A173" s="74">
        <v>170</v>
      </c>
      <c r="B173" s="45" t="s">
        <v>1772</v>
      </c>
      <c r="C173" s="45" t="s">
        <v>1773</v>
      </c>
      <c r="D173" s="45" t="s">
        <v>976</v>
      </c>
      <c r="E173" s="45" t="s">
        <v>923</v>
      </c>
      <c r="F173" s="45" t="s">
        <v>177</v>
      </c>
      <c r="G173" s="45" t="s">
        <v>178</v>
      </c>
      <c r="H173" s="45" t="s">
        <v>179</v>
      </c>
      <c r="I173" s="46">
        <v>41640</v>
      </c>
      <c r="J173" s="46">
        <v>43555</v>
      </c>
      <c r="K173" s="45" t="s">
        <v>1774</v>
      </c>
      <c r="L173" s="47">
        <v>3067757.75</v>
      </c>
      <c r="M173" s="62">
        <v>2992034.75</v>
      </c>
      <c r="N173" s="63">
        <v>2400000</v>
      </c>
      <c r="O173" s="48"/>
    </row>
    <row r="174" spans="1:15" ht="78.75" x14ac:dyDescent="0.25">
      <c r="A174" s="74">
        <v>171</v>
      </c>
      <c r="B174" s="45" t="s">
        <v>1775</v>
      </c>
      <c r="C174" s="45" t="s">
        <v>1776</v>
      </c>
      <c r="D174" s="45" t="s">
        <v>1777</v>
      </c>
      <c r="E174" s="45" t="s">
        <v>909</v>
      </c>
      <c r="F174" s="45" t="s">
        <v>1109</v>
      </c>
      <c r="G174" s="45" t="s">
        <v>1110</v>
      </c>
      <c r="H174" s="45" t="s">
        <v>1154</v>
      </c>
      <c r="I174" s="46">
        <v>41640</v>
      </c>
      <c r="J174" s="46">
        <v>43190</v>
      </c>
      <c r="K174" s="45" t="s">
        <v>1778</v>
      </c>
      <c r="L174" s="47">
        <v>3004500</v>
      </c>
      <c r="M174" s="62">
        <v>3000000</v>
      </c>
      <c r="N174" s="63">
        <v>1448132.25</v>
      </c>
      <c r="O174" s="48"/>
    </row>
    <row r="175" spans="1:15" ht="33.75" x14ac:dyDescent="0.25">
      <c r="A175" s="74">
        <v>172</v>
      </c>
      <c r="B175" s="45" t="s">
        <v>1779</v>
      </c>
      <c r="C175" s="45" t="s">
        <v>1780</v>
      </c>
      <c r="D175" s="45" t="s">
        <v>1781</v>
      </c>
      <c r="E175" s="45" t="s">
        <v>928</v>
      </c>
      <c r="F175" s="45" t="s">
        <v>399</v>
      </c>
      <c r="G175" s="45" t="s">
        <v>400</v>
      </c>
      <c r="H175" s="45" t="s">
        <v>1782</v>
      </c>
      <c r="I175" s="46">
        <v>41640</v>
      </c>
      <c r="J175" s="46">
        <v>43343</v>
      </c>
      <c r="K175" s="45" t="s">
        <v>1783</v>
      </c>
      <c r="L175" s="47">
        <v>1680551.37</v>
      </c>
      <c r="M175" s="62">
        <v>1664936.37</v>
      </c>
      <c r="N175" s="63">
        <v>3749444.29</v>
      </c>
      <c r="O175" s="48"/>
    </row>
    <row r="176" spans="1:15" ht="90" customHeight="1" x14ac:dyDescent="0.25">
      <c r="A176" s="74">
        <v>173</v>
      </c>
      <c r="B176" s="45" t="s">
        <v>1784</v>
      </c>
      <c r="C176" s="45" t="s">
        <v>1785</v>
      </c>
      <c r="D176" s="45" t="s">
        <v>1786</v>
      </c>
      <c r="E176" s="45" t="s">
        <v>972</v>
      </c>
      <c r="F176" s="45" t="s">
        <v>269</v>
      </c>
      <c r="G176" s="45" t="s">
        <v>270</v>
      </c>
      <c r="H176" s="45" t="s">
        <v>1787</v>
      </c>
      <c r="I176" s="46">
        <v>41640</v>
      </c>
      <c r="J176" s="46">
        <v>43404</v>
      </c>
      <c r="K176" s="45" t="s">
        <v>1788</v>
      </c>
      <c r="L176" s="47">
        <v>4477926.51</v>
      </c>
      <c r="M176" s="62">
        <v>4409701.2300000004</v>
      </c>
      <c r="N176" s="63">
        <v>1985586.4</v>
      </c>
      <c r="O176" s="48"/>
    </row>
    <row r="177" spans="1:15" ht="159" customHeight="1" x14ac:dyDescent="0.25">
      <c r="A177" s="74">
        <v>174</v>
      </c>
      <c r="B177" s="45" t="s">
        <v>1789</v>
      </c>
      <c r="C177" s="45" t="s">
        <v>1790</v>
      </c>
      <c r="D177" s="45" t="s">
        <v>992</v>
      </c>
      <c r="E177" s="45" t="s">
        <v>928</v>
      </c>
      <c r="F177" s="45" t="s">
        <v>210</v>
      </c>
      <c r="G177" s="45" t="s">
        <v>211</v>
      </c>
      <c r="H177" s="45" t="s">
        <v>212</v>
      </c>
      <c r="I177" s="46">
        <v>41640</v>
      </c>
      <c r="J177" s="46">
        <v>43404</v>
      </c>
      <c r="K177" s="45" t="s">
        <v>1791</v>
      </c>
      <c r="L177" s="47">
        <v>2335984</v>
      </c>
      <c r="M177" s="62">
        <v>2335984</v>
      </c>
      <c r="N177" s="63">
        <v>3155244.75</v>
      </c>
      <c r="O177" s="48"/>
    </row>
    <row r="178" spans="1:15" ht="90" x14ac:dyDescent="0.25">
      <c r="A178" s="74">
        <v>175</v>
      </c>
      <c r="B178" s="45" t="s">
        <v>1792</v>
      </c>
      <c r="C178" s="45" t="s">
        <v>1793</v>
      </c>
      <c r="D178" s="45" t="s">
        <v>1794</v>
      </c>
      <c r="E178" s="45" t="s">
        <v>933</v>
      </c>
      <c r="F178" s="45" t="s">
        <v>447</v>
      </c>
      <c r="G178" s="45" t="s">
        <v>448</v>
      </c>
      <c r="H178" s="45" t="s">
        <v>1795</v>
      </c>
      <c r="I178" s="46">
        <v>41640</v>
      </c>
      <c r="J178" s="46">
        <v>43496</v>
      </c>
      <c r="K178" s="45" t="s">
        <v>1796</v>
      </c>
      <c r="L178" s="47">
        <v>3757111.52</v>
      </c>
      <c r="M178" s="62">
        <v>3712052.65</v>
      </c>
      <c r="N178" s="63">
        <v>8500000</v>
      </c>
      <c r="O178" s="48"/>
    </row>
    <row r="179" spans="1:15" ht="96" customHeight="1" x14ac:dyDescent="0.25">
      <c r="A179" s="74">
        <v>176</v>
      </c>
      <c r="B179" s="45" t="s">
        <v>1283</v>
      </c>
      <c r="C179" s="45" t="s">
        <v>1284</v>
      </c>
      <c r="D179" s="45" t="s">
        <v>1285</v>
      </c>
      <c r="E179" s="45" t="s">
        <v>901</v>
      </c>
      <c r="F179" s="45" t="s">
        <v>282</v>
      </c>
      <c r="G179" s="45" t="s">
        <v>283</v>
      </c>
      <c r="H179" s="45" t="s">
        <v>1797</v>
      </c>
      <c r="I179" s="46">
        <v>41640</v>
      </c>
      <c r="J179" s="46">
        <v>43585</v>
      </c>
      <c r="K179" s="45" t="s">
        <v>1286</v>
      </c>
      <c r="L179" s="47">
        <v>12871359.130000001</v>
      </c>
      <c r="M179" s="62">
        <v>10000000</v>
      </c>
      <c r="N179" s="63">
        <v>850000</v>
      </c>
      <c r="O179" s="48"/>
    </row>
    <row r="180" spans="1:15" ht="45" x14ac:dyDescent="0.25">
      <c r="A180" s="74">
        <v>177</v>
      </c>
      <c r="B180" s="45" t="s">
        <v>1798</v>
      </c>
      <c r="C180" s="45" t="s">
        <v>1193</v>
      </c>
      <c r="D180" s="45" t="s">
        <v>1194</v>
      </c>
      <c r="E180" s="45" t="s">
        <v>906</v>
      </c>
      <c r="F180" s="45" t="s">
        <v>1195</v>
      </c>
      <c r="G180" s="45" t="s">
        <v>1196</v>
      </c>
      <c r="H180" s="45" t="s">
        <v>1197</v>
      </c>
      <c r="I180" s="46">
        <v>41640</v>
      </c>
      <c r="J180" s="46">
        <v>43100</v>
      </c>
      <c r="K180" s="45" t="s">
        <v>1150</v>
      </c>
      <c r="L180" s="47">
        <v>1283831</v>
      </c>
      <c r="M180" s="62">
        <v>1000000</v>
      </c>
      <c r="N180" s="63">
        <v>832767.71</v>
      </c>
      <c r="O180" s="48"/>
    </row>
    <row r="181" spans="1:15" ht="45" x14ac:dyDescent="0.25">
      <c r="A181" s="74">
        <v>178</v>
      </c>
      <c r="B181" s="45" t="s">
        <v>1799</v>
      </c>
      <c r="C181" s="45" t="s">
        <v>1212</v>
      </c>
      <c r="D181" s="45" t="s">
        <v>1213</v>
      </c>
      <c r="E181" s="45" t="s">
        <v>939</v>
      </c>
      <c r="F181" s="45" t="s">
        <v>1214</v>
      </c>
      <c r="G181" s="45" t="s">
        <v>1215</v>
      </c>
      <c r="H181" s="45" t="s">
        <v>1216</v>
      </c>
      <c r="I181" s="46">
        <v>41640</v>
      </c>
      <c r="J181" s="46">
        <v>43327</v>
      </c>
      <c r="K181" s="45" t="s">
        <v>1217</v>
      </c>
      <c r="L181" s="47">
        <v>1239670</v>
      </c>
      <c r="M181" s="62">
        <v>1107502.94</v>
      </c>
      <c r="N181" s="63">
        <v>6872250</v>
      </c>
      <c r="O181" s="48"/>
    </row>
    <row r="182" spans="1:15" ht="67.5" x14ac:dyDescent="0.25">
      <c r="A182" s="74">
        <v>179</v>
      </c>
      <c r="B182" s="45" t="s">
        <v>1800</v>
      </c>
      <c r="C182" s="45" t="s">
        <v>1801</v>
      </c>
      <c r="D182" s="45" t="s">
        <v>1802</v>
      </c>
      <c r="E182" s="45" t="s">
        <v>912</v>
      </c>
      <c r="F182" s="45" t="s">
        <v>237</v>
      </c>
      <c r="G182" s="45" t="s">
        <v>751</v>
      </c>
      <c r="H182" s="45" t="s">
        <v>1803</v>
      </c>
      <c r="I182" s="46">
        <v>41640</v>
      </c>
      <c r="J182" s="46">
        <v>43465</v>
      </c>
      <c r="K182" s="45" t="s">
        <v>2611</v>
      </c>
      <c r="L182" s="47">
        <v>8085000</v>
      </c>
      <c r="M182" s="62">
        <v>8085000</v>
      </c>
      <c r="N182" s="63">
        <v>3656222.64</v>
      </c>
      <c r="O182" s="48"/>
    </row>
    <row r="183" spans="1:15" ht="78.75" x14ac:dyDescent="0.25">
      <c r="A183" s="74">
        <v>180</v>
      </c>
      <c r="B183" s="45" t="s">
        <v>1804</v>
      </c>
      <c r="C183" s="45" t="s">
        <v>1805</v>
      </c>
      <c r="D183" s="45" t="s">
        <v>1806</v>
      </c>
      <c r="E183" s="45" t="s">
        <v>939</v>
      </c>
      <c r="F183" s="45" t="s">
        <v>1807</v>
      </c>
      <c r="G183" s="45" t="s">
        <v>1808</v>
      </c>
      <c r="H183" s="45" t="s">
        <v>1809</v>
      </c>
      <c r="I183" s="46">
        <v>41640</v>
      </c>
      <c r="J183" s="46">
        <v>43465</v>
      </c>
      <c r="K183" s="45" t="s">
        <v>2612</v>
      </c>
      <c r="L183" s="47">
        <v>5852821.9800000004</v>
      </c>
      <c r="M183" s="62">
        <v>4301438.4000000004</v>
      </c>
      <c r="N183" s="63">
        <v>987052.86</v>
      </c>
      <c r="O183" s="48"/>
    </row>
    <row r="184" spans="1:15" ht="74.25" customHeight="1" x14ac:dyDescent="0.25">
      <c r="A184" s="74">
        <v>181</v>
      </c>
      <c r="B184" s="45" t="s">
        <v>1810</v>
      </c>
      <c r="C184" s="45" t="s">
        <v>1811</v>
      </c>
      <c r="D184" s="45" t="s">
        <v>1812</v>
      </c>
      <c r="E184" s="45" t="s">
        <v>928</v>
      </c>
      <c r="F184" s="45" t="s">
        <v>350</v>
      </c>
      <c r="G184" s="45" t="s">
        <v>351</v>
      </c>
      <c r="H184" s="45" t="s">
        <v>1813</v>
      </c>
      <c r="I184" s="46">
        <v>41640</v>
      </c>
      <c r="J184" s="46">
        <v>43465</v>
      </c>
      <c r="K184" s="45" t="s">
        <v>2613</v>
      </c>
      <c r="L184" s="47">
        <v>1161238.67</v>
      </c>
      <c r="M184" s="62">
        <v>1161238.67</v>
      </c>
      <c r="N184" s="63">
        <v>8499991.4800000004</v>
      </c>
      <c r="O184" s="48"/>
    </row>
    <row r="185" spans="1:15" ht="72.75" customHeight="1" x14ac:dyDescent="0.25">
      <c r="A185" s="74">
        <v>182</v>
      </c>
      <c r="B185" s="45" t="s">
        <v>2279</v>
      </c>
      <c r="C185" s="45" t="s">
        <v>2280</v>
      </c>
      <c r="D185" s="45" t="s">
        <v>2281</v>
      </c>
      <c r="E185" s="45" t="s">
        <v>923</v>
      </c>
      <c r="F185" s="45" t="s">
        <v>670</v>
      </c>
      <c r="G185" s="45" t="s">
        <v>2282</v>
      </c>
      <c r="H185" s="45" t="s">
        <v>2291</v>
      </c>
      <c r="I185" s="46">
        <v>41640</v>
      </c>
      <c r="J185" s="46">
        <v>43555</v>
      </c>
      <c r="K185" s="45" t="s">
        <v>2614</v>
      </c>
      <c r="L185" s="47">
        <v>22800701.02</v>
      </c>
      <c r="M185" s="62">
        <v>9999989.9800000004</v>
      </c>
      <c r="N185" s="64">
        <v>3400000</v>
      </c>
      <c r="O185" s="48"/>
    </row>
    <row r="186" spans="1:15" ht="96.75" customHeight="1" x14ac:dyDescent="0.25">
      <c r="A186" s="74">
        <v>183</v>
      </c>
      <c r="B186" s="45" t="s">
        <v>1814</v>
      </c>
      <c r="C186" s="45" t="s">
        <v>1815</v>
      </c>
      <c r="D186" s="45" t="s">
        <v>1816</v>
      </c>
      <c r="E186" s="45" t="s">
        <v>1817</v>
      </c>
      <c r="F186" s="45" t="s">
        <v>347</v>
      </c>
      <c r="G186" s="45" t="s">
        <v>1818</v>
      </c>
      <c r="H186" s="45" t="s">
        <v>1819</v>
      </c>
      <c r="I186" s="46">
        <v>41640</v>
      </c>
      <c r="J186" s="46">
        <v>43465</v>
      </c>
      <c r="K186" s="45" t="s">
        <v>2615</v>
      </c>
      <c r="L186" s="47">
        <v>6006934.54</v>
      </c>
      <c r="M186" s="62">
        <v>4000000</v>
      </c>
      <c r="N186" s="64">
        <v>850000</v>
      </c>
      <c r="O186" s="48"/>
    </row>
    <row r="187" spans="1:15" ht="78.75" customHeight="1" x14ac:dyDescent="0.25">
      <c r="A187" s="74">
        <v>184</v>
      </c>
      <c r="B187" s="45" t="s">
        <v>2283</v>
      </c>
      <c r="C187" s="45" t="s">
        <v>2284</v>
      </c>
      <c r="D187" s="45" t="s">
        <v>2285</v>
      </c>
      <c r="E187" s="45" t="s">
        <v>970</v>
      </c>
      <c r="F187" s="45" t="s">
        <v>2286</v>
      </c>
      <c r="G187" s="45" t="s">
        <v>2616</v>
      </c>
      <c r="H187" s="45" t="s">
        <v>2287</v>
      </c>
      <c r="I187" s="46">
        <v>41640</v>
      </c>
      <c r="J187" s="46">
        <v>43448</v>
      </c>
      <c r="K187" s="45" t="s">
        <v>1150</v>
      </c>
      <c r="L187" s="47">
        <v>2044196.04</v>
      </c>
      <c r="M187" s="62">
        <v>1000000</v>
      </c>
      <c r="N187" s="63">
        <v>12745325</v>
      </c>
      <c r="O187" s="48"/>
    </row>
    <row r="188" spans="1:15" ht="167.25" customHeight="1" x14ac:dyDescent="0.25">
      <c r="A188" s="74">
        <v>185</v>
      </c>
      <c r="B188" s="45" t="s">
        <v>2330</v>
      </c>
      <c r="C188" s="45" t="s">
        <v>2331</v>
      </c>
      <c r="D188" s="45" t="s">
        <v>1893</v>
      </c>
      <c r="E188" s="45" t="s">
        <v>933</v>
      </c>
      <c r="F188" s="45" t="s">
        <v>257</v>
      </c>
      <c r="G188" s="45" t="s">
        <v>795</v>
      </c>
      <c r="H188" s="45" t="s">
        <v>1894</v>
      </c>
      <c r="I188" s="46">
        <v>41640</v>
      </c>
      <c r="J188" s="46">
        <v>44165</v>
      </c>
      <c r="K188" s="45" t="s">
        <v>2617</v>
      </c>
      <c r="L188" s="47">
        <v>76496543.689999998</v>
      </c>
      <c r="M188" s="62">
        <v>14994500</v>
      </c>
      <c r="N188" s="63">
        <v>765000</v>
      </c>
      <c r="O188" s="48"/>
    </row>
    <row r="189" spans="1:15" ht="86.25" customHeight="1" x14ac:dyDescent="0.25">
      <c r="A189" s="74">
        <v>186</v>
      </c>
      <c r="B189" s="45" t="s">
        <v>2332</v>
      </c>
      <c r="C189" s="45" t="s">
        <v>2618</v>
      </c>
      <c r="D189" s="45" t="s">
        <v>2333</v>
      </c>
      <c r="E189" s="45" t="s">
        <v>972</v>
      </c>
      <c r="F189" s="45" t="s">
        <v>755</v>
      </c>
      <c r="G189" s="45" t="s">
        <v>756</v>
      </c>
      <c r="H189" s="45" t="s">
        <v>2619</v>
      </c>
      <c r="I189" s="46">
        <v>41640</v>
      </c>
      <c r="J189" s="46">
        <v>43465</v>
      </c>
      <c r="K189" s="45" t="s">
        <v>2334</v>
      </c>
      <c r="L189" s="47">
        <v>1510407.02</v>
      </c>
      <c r="M189" s="62">
        <v>900000</v>
      </c>
      <c r="N189" s="64">
        <v>18539640</v>
      </c>
      <c r="O189" s="48"/>
    </row>
    <row r="190" spans="1:15" ht="152.25" customHeight="1" x14ac:dyDescent="0.25">
      <c r="A190" s="74">
        <v>187</v>
      </c>
      <c r="B190" s="45" t="s">
        <v>2327</v>
      </c>
      <c r="C190" s="45" t="s">
        <v>2328</v>
      </c>
      <c r="D190" s="45" t="s">
        <v>1408</v>
      </c>
      <c r="E190" s="45" t="s">
        <v>909</v>
      </c>
      <c r="F190" s="45" t="s">
        <v>72</v>
      </c>
      <c r="G190" s="45" t="s">
        <v>251</v>
      </c>
      <c r="H190" s="45" t="s">
        <v>1029</v>
      </c>
      <c r="I190" s="46">
        <v>41640</v>
      </c>
      <c r="J190" s="46">
        <v>43646</v>
      </c>
      <c r="K190" s="45" t="s">
        <v>2620</v>
      </c>
      <c r="L190" s="47">
        <v>23401247.609999999</v>
      </c>
      <c r="M190" s="62">
        <v>22071000</v>
      </c>
      <c r="N190" s="63">
        <v>3188364.16</v>
      </c>
      <c r="O190" s="48"/>
    </row>
    <row r="191" spans="1:15" ht="57" customHeight="1" x14ac:dyDescent="0.25">
      <c r="A191" s="74">
        <v>188</v>
      </c>
      <c r="B191" s="45" t="s">
        <v>2621</v>
      </c>
      <c r="C191" s="45" t="s">
        <v>2622</v>
      </c>
      <c r="D191" s="45" t="s">
        <v>2335</v>
      </c>
      <c r="E191" s="45" t="s">
        <v>930</v>
      </c>
      <c r="F191" s="45" t="s">
        <v>2336</v>
      </c>
      <c r="G191" s="45" t="s">
        <v>2337</v>
      </c>
      <c r="H191" s="45" t="s">
        <v>2623</v>
      </c>
      <c r="I191" s="46">
        <v>41640</v>
      </c>
      <c r="J191" s="46">
        <v>43708</v>
      </c>
      <c r="K191" s="45" t="s">
        <v>2338</v>
      </c>
      <c r="L191" s="47">
        <v>8177773.7300000004</v>
      </c>
      <c r="M191" s="62">
        <v>3728096.67</v>
      </c>
      <c r="N191" s="76">
        <v>346587.5</v>
      </c>
      <c r="O191" s="48"/>
    </row>
    <row r="192" spans="1:15" ht="152.25" customHeight="1" x14ac:dyDescent="0.25">
      <c r="A192" s="74">
        <v>189</v>
      </c>
      <c r="B192" s="45" t="s">
        <v>2624</v>
      </c>
      <c r="C192" s="45" t="s">
        <v>2625</v>
      </c>
      <c r="D192" s="45" t="s">
        <v>2626</v>
      </c>
      <c r="E192" s="45" t="s">
        <v>939</v>
      </c>
      <c r="F192" s="45" t="s">
        <v>2627</v>
      </c>
      <c r="G192" s="45" t="s">
        <v>2628</v>
      </c>
      <c r="H192" s="45" t="s">
        <v>2629</v>
      </c>
      <c r="I192" s="46">
        <v>41640</v>
      </c>
      <c r="J192" s="46">
        <v>44196</v>
      </c>
      <c r="K192" s="45" t="s">
        <v>2630</v>
      </c>
      <c r="L192" s="47">
        <v>9774907.5500000007</v>
      </c>
      <c r="M192" s="62">
        <v>9479598.3100000005</v>
      </c>
      <c r="N192" s="76">
        <v>132600</v>
      </c>
      <c r="O192" s="48"/>
    </row>
    <row r="193" spans="1:15" ht="152.25" customHeight="1" x14ac:dyDescent="0.25">
      <c r="A193" s="74">
        <v>190</v>
      </c>
      <c r="B193" s="45" t="s">
        <v>2631</v>
      </c>
      <c r="C193" s="45" t="s">
        <v>2632</v>
      </c>
      <c r="D193" s="45" t="s">
        <v>1285</v>
      </c>
      <c r="E193" s="45" t="s">
        <v>901</v>
      </c>
      <c r="F193" s="45" t="s">
        <v>282</v>
      </c>
      <c r="G193" s="45" t="s">
        <v>283</v>
      </c>
      <c r="H193" s="45" t="s">
        <v>1797</v>
      </c>
      <c r="I193" s="46">
        <v>41640</v>
      </c>
      <c r="J193" s="46">
        <v>43921</v>
      </c>
      <c r="K193" s="45" t="s">
        <v>2633</v>
      </c>
      <c r="L193" s="47">
        <v>9061190</v>
      </c>
      <c r="M193" s="62">
        <v>8899445</v>
      </c>
      <c r="N193" s="76">
        <v>251175</v>
      </c>
      <c r="O193" s="48"/>
    </row>
    <row r="194" spans="1:15" ht="72" customHeight="1" x14ac:dyDescent="0.25">
      <c r="A194" s="74">
        <v>191</v>
      </c>
      <c r="B194" s="45" t="s">
        <v>2634</v>
      </c>
      <c r="C194" s="45" t="s">
        <v>2635</v>
      </c>
      <c r="D194" s="45" t="s">
        <v>2636</v>
      </c>
      <c r="E194" s="45" t="s">
        <v>933</v>
      </c>
      <c r="F194" s="45" t="s">
        <v>2637</v>
      </c>
      <c r="G194" s="45" t="s">
        <v>2638</v>
      </c>
      <c r="H194" s="45" t="s">
        <v>2639</v>
      </c>
      <c r="I194" s="46">
        <v>41640</v>
      </c>
      <c r="J194" s="46">
        <v>43646</v>
      </c>
      <c r="K194" s="45" t="s">
        <v>2640</v>
      </c>
      <c r="L194" s="47">
        <v>8649072</v>
      </c>
      <c r="M194" s="62">
        <v>8649072</v>
      </c>
      <c r="N194" s="76">
        <v>351262.5</v>
      </c>
      <c r="O194" s="48"/>
    </row>
    <row r="195" spans="1:15" ht="90.75" customHeight="1" x14ac:dyDescent="0.25">
      <c r="A195" s="74">
        <v>192</v>
      </c>
      <c r="B195" s="45" t="s">
        <v>2641</v>
      </c>
      <c r="C195" s="45" t="s">
        <v>2642</v>
      </c>
      <c r="D195" s="45" t="s">
        <v>2643</v>
      </c>
      <c r="E195" s="45" t="s">
        <v>909</v>
      </c>
      <c r="F195" s="45" t="s">
        <v>2644</v>
      </c>
      <c r="G195" s="45" t="s">
        <v>2645</v>
      </c>
      <c r="H195" s="45" t="s">
        <v>2646</v>
      </c>
      <c r="I195" s="46">
        <v>41640</v>
      </c>
      <c r="J195" s="46">
        <v>44196</v>
      </c>
      <c r="K195" s="45" t="s">
        <v>2647</v>
      </c>
      <c r="L195" s="47">
        <v>5969660.7800000003</v>
      </c>
      <c r="M195" s="62">
        <v>5969537.7800000003</v>
      </c>
      <c r="N195" s="76">
        <v>344250</v>
      </c>
      <c r="O195" s="48"/>
    </row>
    <row r="196" spans="1:15" ht="152.25" customHeight="1" x14ac:dyDescent="0.25">
      <c r="A196" s="74">
        <v>193</v>
      </c>
      <c r="B196" s="45" t="s">
        <v>2648</v>
      </c>
      <c r="C196" s="45" t="s">
        <v>2649</v>
      </c>
      <c r="D196" s="45" t="s">
        <v>1139</v>
      </c>
      <c r="E196" s="45" t="s">
        <v>933</v>
      </c>
      <c r="F196" s="45" t="s">
        <v>257</v>
      </c>
      <c r="G196" s="45" t="s">
        <v>258</v>
      </c>
      <c r="H196" s="45" t="s">
        <v>1162</v>
      </c>
      <c r="I196" s="46">
        <v>41640</v>
      </c>
      <c r="J196" s="46">
        <v>44012</v>
      </c>
      <c r="K196" s="45" t="s">
        <v>2650</v>
      </c>
      <c r="L196" s="47">
        <v>10327061.85</v>
      </c>
      <c r="M196" s="62">
        <v>8541300</v>
      </c>
      <c r="N196" s="76">
        <v>425000</v>
      </c>
      <c r="O196" s="48"/>
    </row>
    <row r="197" spans="1:15" ht="113.25" customHeight="1" x14ac:dyDescent="0.25">
      <c r="A197" s="74">
        <v>194</v>
      </c>
      <c r="B197" s="45" t="s">
        <v>2651</v>
      </c>
      <c r="C197" s="45" t="s">
        <v>2652</v>
      </c>
      <c r="D197" s="45" t="s">
        <v>2653</v>
      </c>
      <c r="E197" s="45" t="s">
        <v>901</v>
      </c>
      <c r="F197" s="45" t="s">
        <v>282</v>
      </c>
      <c r="G197" s="45" t="s">
        <v>2654</v>
      </c>
      <c r="H197" s="45" t="s">
        <v>2655</v>
      </c>
      <c r="I197" s="46">
        <f>I196</f>
        <v>41640</v>
      </c>
      <c r="J197" s="46">
        <v>44012</v>
      </c>
      <c r="K197" s="45" t="s">
        <v>2656</v>
      </c>
      <c r="L197" s="47">
        <v>6601000</v>
      </c>
      <c r="M197" s="62">
        <v>6601000</v>
      </c>
      <c r="N197" s="76">
        <v>323000</v>
      </c>
      <c r="O197" s="48"/>
    </row>
    <row r="198" spans="1:15" ht="113.25" customHeight="1" x14ac:dyDescent="0.25">
      <c r="A198" s="74">
        <v>195</v>
      </c>
      <c r="B198" s="45" t="s">
        <v>3307</v>
      </c>
      <c r="C198" s="45" t="s">
        <v>3308</v>
      </c>
      <c r="D198" s="45" t="s">
        <v>3309</v>
      </c>
      <c r="E198" s="45" t="s">
        <v>906</v>
      </c>
      <c r="F198" s="45" t="s">
        <v>1195</v>
      </c>
      <c r="G198" s="45" t="s">
        <v>1196</v>
      </c>
      <c r="H198" s="45" t="s">
        <v>3310</v>
      </c>
      <c r="I198" s="46">
        <f>I196</f>
        <v>41640</v>
      </c>
      <c r="J198" s="46">
        <v>43951</v>
      </c>
      <c r="K198" s="45" t="s">
        <v>3311</v>
      </c>
      <c r="L198" s="113" t="s">
        <v>3312</v>
      </c>
      <c r="M198" s="62">
        <v>7734506</v>
      </c>
      <c r="N198" s="76">
        <v>3292900</v>
      </c>
      <c r="O198" s="48"/>
    </row>
    <row r="199" spans="1:15" ht="113.25" customHeight="1" x14ac:dyDescent="0.25">
      <c r="A199" s="74">
        <v>196</v>
      </c>
      <c r="B199" s="45" t="s">
        <v>3229</v>
      </c>
      <c r="C199" s="45" t="s">
        <v>3230</v>
      </c>
      <c r="D199" s="45" t="s">
        <v>932</v>
      </c>
      <c r="E199" s="45" t="s">
        <v>145</v>
      </c>
      <c r="F199" s="45" t="s">
        <v>934</v>
      </c>
      <c r="G199" s="45" t="s">
        <v>935</v>
      </c>
      <c r="H199" s="45" t="s">
        <v>1343</v>
      </c>
      <c r="I199" s="46">
        <v>43374</v>
      </c>
      <c r="J199" s="46">
        <v>43524</v>
      </c>
      <c r="K199" s="45" t="s">
        <v>3231</v>
      </c>
      <c r="L199" s="47">
        <v>2787775.8</v>
      </c>
      <c r="M199" s="62">
        <v>2785775.8</v>
      </c>
      <c r="N199" s="76">
        <v>2367909.4300000002</v>
      </c>
      <c r="O199" s="48"/>
    </row>
    <row r="200" spans="1:15" ht="152.25" customHeight="1" x14ac:dyDescent="0.25">
      <c r="A200" s="74">
        <v>197</v>
      </c>
      <c r="B200" s="45" t="s">
        <v>2657</v>
      </c>
      <c r="C200" s="45" t="s">
        <v>2658</v>
      </c>
      <c r="D200" s="45" t="s">
        <v>1520</v>
      </c>
      <c r="E200" s="45" t="s">
        <v>901</v>
      </c>
      <c r="F200" s="45" t="s">
        <v>318</v>
      </c>
      <c r="G200" s="45" t="s">
        <v>319</v>
      </c>
      <c r="H200" s="45" t="s">
        <v>1521</v>
      </c>
      <c r="I200" s="46">
        <v>43158</v>
      </c>
      <c r="J200" s="46">
        <v>43646</v>
      </c>
      <c r="K200" s="45" t="s">
        <v>2659</v>
      </c>
      <c r="L200" s="47">
        <v>13390718.43</v>
      </c>
      <c r="M200" s="62">
        <v>9629899.6099999994</v>
      </c>
      <c r="N200" s="76">
        <v>337492.5</v>
      </c>
      <c r="O200" s="48"/>
    </row>
    <row r="201" spans="1:15" ht="152.25" customHeight="1" x14ac:dyDescent="0.25">
      <c r="A201" s="74">
        <v>198</v>
      </c>
      <c r="B201" s="45" t="s">
        <v>3232</v>
      </c>
      <c r="C201" s="99" t="s">
        <v>3233</v>
      </c>
      <c r="D201" s="99" t="s">
        <v>2757</v>
      </c>
      <c r="E201" s="45" t="s">
        <v>3234</v>
      </c>
      <c r="F201" s="45" t="s">
        <v>2758</v>
      </c>
      <c r="G201" s="45" t="s">
        <v>2759</v>
      </c>
      <c r="H201" s="45" t="s">
        <v>2760</v>
      </c>
      <c r="I201" s="46">
        <v>42736</v>
      </c>
      <c r="J201" s="46">
        <v>43830</v>
      </c>
      <c r="K201" s="45" t="s">
        <v>3236</v>
      </c>
      <c r="L201" s="47">
        <v>12006150.039999999</v>
      </c>
      <c r="M201" s="62">
        <v>10000000</v>
      </c>
      <c r="N201" s="76">
        <v>8500000</v>
      </c>
      <c r="O201" s="48"/>
    </row>
    <row r="202" spans="1:15" ht="152.25" customHeight="1" x14ac:dyDescent="0.25">
      <c r="A202" s="74">
        <v>199</v>
      </c>
      <c r="B202" s="45" t="s">
        <v>2660</v>
      </c>
      <c r="C202" s="45" t="s">
        <v>2661</v>
      </c>
      <c r="D202" s="45" t="s">
        <v>2662</v>
      </c>
      <c r="E202" s="45" t="s">
        <v>3235</v>
      </c>
      <c r="F202" s="45" t="s">
        <v>262</v>
      </c>
      <c r="G202" s="45" t="s">
        <v>263</v>
      </c>
      <c r="H202" s="45" t="s">
        <v>2663</v>
      </c>
      <c r="I202" s="46">
        <v>41640</v>
      </c>
      <c r="J202" s="46">
        <v>43524</v>
      </c>
      <c r="K202" s="45" t="s">
        <v>2664</v>
      </c>
      <c r="L202" s="47">
        <v>493420</v>
      </c>
      <c r="M202" s="62">
        <v>493420</v>
      </c>
      <c r="N202" s="76">
        <v>376550</v>
      </c>
      <c r="O202" s="48"/>
    </row>
    <row r="203" spans="1:15" ht="152.25" customHeight="1" x14ac:dyDescent="0.25">
      <c r="A203" s="74">
        <v>200</v>
      </c>
      <c r="B203" s="45" t="s">
        <v>2363</v>
      </c>
      <c r="C203" s="45" t="s">
        <v>2665</v>
      </c>
      <c r="D203" s="45" t="s">
        <v>927</v>
      </c>
      <c r="E203" s="45" t="s">
        <v>928</v>
      </c>
      <c r="F203" s="45" t="s">
        <v>87</v>
      </c>
      <c r="G203" s="45" t="s">
        <v>88</v>
      </c>
      <c r="H203" s="45" t="s">
        <v>89</v>
      </c>
      <c r="I203" s="46">
        <v>41640</v>
      </c>
      <c r="J203" s="46">
        <v>43646</v>
      </c>
      <c r="K203" s="45" t="s">
        <v>2364</v>
      </c>
      <c r="L203" s="47">
        <v>407750</v>
      </c>
      <c r="M203" s="62">
        <v>407750</v>
      </c>
      <c r="N203" s="76">
        <v>399500</v>
      </c>
      <c r="O203" s="48"/>
    </row>
    <row r="204" spans="1:15" ht="76.5" customHeight="1" x14ac:dyDescent="0.25">
      <c r="A204" s="74">
        <v>201</v>
      </c>
      <c r="B204" s="45" t="s">
        <v>2365</v>
      </c>
      <c r="C204" s="45" t="s">
        <v>2666</v>
      </c>
      <c r="D204" s="45" t="s">
        <v>1786</v>
      </c>
      <c r="E204" s="45" t="s">
        <v>972</v>
      </c>
      <c r="F204" s="45" t="s">
        <v>269</v>
      </c>
      <c r="G204" s="45" t="s">
        <v>270</v>
      </c>
      <c r="H204" s="45" t="s">
        <v>1787</v>
      </c>
      <c r="I204" s="46">
        <v>41640</v>
      </c>
      <c r="J204" s="46">
        <v>43646</v>
      </c>
      <c r="K204" s="45" t="s">
        <v>2366</v>
      </c>
      <c r="L204" s="47">
        <v>156000</v>
      </c>
      <c r="M204" s="62">
        <v>156000</v>
      </c>
      <c r="N204" s="76">
        <v>425000</v>
      </c>
      <c r="O204" s="48"/>
    </row>
    <row r="205" spans="1:15" ht="102.75" customHeight="1" x14ac:dyDescent="0.25">
      <c r="A205" s="74">
        <v>202</v>
      </c>
      <c r="B205" s="45" t="s">
        <v>2667</v>
      </c>
      <c r="C205" s="45" t="s">
        <v>2668</v>
      </c>
      <c r="D205" s="45" t="s">
        <v>991</v>
      </c>
      <c r="E205" s="45" t="s">
        <v>906</v>
      </c>
      <c r="F205" s="45" t="s">
        <v>206</v>
      </c>
      <c r="G205" s="45" t="s">
        <v>207</v>
      </c>
      <c r="H205" s="45" t="s">
        <v>208</v>
      </c>
      <c r="I205" s="46">
        <v>41640</v>
      </c>
      <c r="J205" s="46">
        <v>43646</v>
      </c>
      <c r="K205" s="45" t="s">
        <v>2669</v>
      </c>
      <c r="L205" s="47">
        <v>417000</v>
      </c>
      <c r="M205" s="62">
        <v>417000</v>
      </c>
      <c r="N205" s="76">
        <v>342040</v>
      </c>
      <c r="O205" s="48"/>
    </row>
    <row r="206" spans="1:15" ht="80.25" customHeight="1" x14ac:dyDescent="0.25">
      <c r="A206" s="74">
        <v>203</v>
      </c>
      <c r="B206" s="45" t="s">
        <v>2367</v>
      </c>
      <c r="C206" s="45" t="s">
        <v>2670</v>
      </c>
      <c r="D206" s="45" t="s">
        <v>2368</v>
      </c>
      <c r="E206" s="45" t="s">
        <v>949</v>
      </c>
      <c r="F206" s="45" t="s">
        <v>243</v>
      </c>
      <c r="G206" s="45" t="s">
        <v>244</v>
      </c>
      <c r="H206" s="45" t="s">
        <v>2671</v>
      </c>
      <c r="I206" s="46">
        <v>41640</v>
      </c>
      <c r="J206" s="46">
        <v>43496</v>
      </c>
      <c r="K206" s="45" t="s">
        <v>2369</v>
      </c>
      <c r="L206" s="47">
        <v>295500</v>
      </c>
      <c r="M206" s="62">
        <v>295500</v>
      </c>
      <c r="N206" s="76">
        <v>344250</v>
      </c>
      <c r="O206" s="48"/>
    </row>
    <row r="207" spans="1:15" ht="71.25" customHeight="1" x14ac:dyDescent="0.25">
      <c r="A207" s="74">
        <v>204</v>
      </c>
      <c r="B207" s="45" t="s">
        <v>2672</v>
      </c>
      <c r="C207" s="45" t="s">
        <v>2673</v>
      </c>
      <c r="D207" s="45" t="s">
        <v>2674</v>
      </c>
      <c r="E207" s="45" t="s">
        <v>949</v>
      </c>
      <c r="F207" s="45" t="s">
        <v>428</v>
      </c>
      <c r="G207" s="45" t="s">
        <v>429</v>
      </c>
      <c r="H207" s="45" t="s">
        <v>2675</v>
      </c>
      <c r="I207" s="46">
        <v>41640</v>
      </c>
      <c r="J207" s="46">
        <v>43555</v>
      </c>
      <c r="K207" s="45" t="s">
        <v>2676</v>
      </c>
      <c r="L207" s="47">
        <v>340000</v>
      </c>
      <c r="M207" s="62">
        <v>340000</v>
      </c>
      <c r="N207" s="76">
        <v>411196</v>
      </c>
      <c r="O207" s="48"/>
    </row>
    <row r="208" spans="1:15" ht="73.5" customHeight="1" x14ac:dyDescent="0.25">
      <c r="A208" s="74">
        <v>205</v>
      </c>
      <c r="B208" s="45" t="s">
        <v>2370</v>
      </c>
      <c r="C208" s="45" t="s">
        <v>2677</v>
      </c>
      <c r="D208" s="45" t="s">
        <v>1659</v>
      </c>
      <c r="E208" s="45" t="s">
        <v>923</v>
      </c>
      <c r="F208" s="45" t="s">
        <v>434</v>
      </c>
      <c r="G208" s="45" t="s">
        <v>435</v>
      </c>
      <c r="H208" s="45" t="s">
        <v>1660</v>
      </c>
      <c r="I208" s="46">
        <v>41640</v>
      </c>
      <c r="J208" s="46">
        <v>43646</v>
      </c>
      <c r="K208" s="45" t="s">
        <v>2371</v>
      </c>
      <c r="L208" s="47">
        <v>413250</v>
      </c>
      <c r="M208" s="62">
        <v>413250</v>
      </c>
      <c r="N208" s="76">
        <v>425000</v>
      </c>
      <c r="O208" s="48"/>
    </row>
    <row r="209" spans="1:15" ht="93" customHeight="1" x14ac:dyDescent="0.25">
      <c r="A209" s="74">
        <v>206</v>
      </c>
      <c r="B209" s="45" t="s">
        <v>2678</v>
      </c>
      <c r="C209" s="45" t="s">
        <v>2679</v>
      </c>
      <c r="D209" s="45" t="s">
        <v>1302</v>
      </c>
      <c r="E209" s="45" t="s">
        <v>972</v>
      </c>
      <c r="F209" s="45" t="s">
        <v>163</v>
      </c>
      <c r="G209" s="45" t="s">
        <v>375</v>
      </c>
      <c r="H209" s="45" t="s">
        <v>1335</v>
      </c>
      <c r="I209" s="46">
        <v>41640</v>
      </c>
      <c r="J209" s="46">
        <v>43646</v>
      </c>
      <c r="K209" s="45" t="s">
        <v>2680</v>
      </c>
      <c r="L209" s="47">
        <v>348500</v>
      </c>
      <c r="M209" s="62">
        <v>348500</v>
      </c>
      <c r="N209" s="76">
        <v>398560</v>
      </c>
      <c r="O209" s="48"/>
    </row>
    <row r="210" spans="1:15" ht="78" customHeight="1" x14ac:dyDescent="0.25">
      <c r="A210" s="74">
        <v>207</v>
      </c>
      <c r="B210" s="45" t="s">
        <v>2372</v>
      </c>
      <c r="C210" s="45" t="s">
        <v>2681</v>
      </c>
      <c r="D210" s="45" t="s">
        <v>1581</v>
      </c>
      <c r="E210" s="45" t="s">
        <v>970</v>
      </c>
      <c r="F210" s="45" t="s">
        <v>1582</v>
      </c>
      <c r="G210" s="45" t="s">
        <v>1583</v>
      </c>
      <c r="H210" s="45" t="s">
        <v>1584</v>
      </c>
      <c r="I210" s="46">
        <v>41640</v>
      </c>
      <c r="J210" s="46">
        <v>43646</v>
      </c>
      <c r="K210" s="45" t="s">
        <v>2373</v>
      </c>
      <c r="L210" s="47">
        <v>405000</v>
      </c>
      <c r="M210" s="62">
        <v>405000</v>
      </c>
      <c r="N210" s="76">
        <v>357850</v>
      </c>
      <c r="O210" s="48"/>
    </row>
    <row r="211" spans="1:15" ht="86.25" customHeight="1" x14ac:dyDescent="0.25">
      <c r="A211" s="74">
        <v>208</v>
      </c>
      <c r="B211" s="45" t="s">
        <v>2374</v>
      </c>
      <c r="C211" s="45" t="s">
        <v>2682</v>
      </c>
      <c r="D211" s="45" t="s">
        <v>2375</v>
      </c>
      <c r="E211" s="45" t="s">
        <v>912</v>
      </c>
      <c r="F211" s="45" t="s">
        <v>651</v>
      </c>
      <c r="G211" s="45" t="s">
        <v>652</v>
      </c>
      <c r="H211" s="45" t="s">
        <v>2683</v>
      </c>
      <c r="I211" s="46">
        <v>41640</v>
      </c>
      <c r="J211" s="46">
        <v>43646</v>
      </c>
      <c r="K211" s="45" t="s">
        <v>2376</v>
      </c>
      <c r="L211" s="47">
        <v>500000</v>
      </c>
      <c r="M211" s="62">
        <v>500000</v>
      </c>
      <c r="N211" s="76">
        <v>322150</v>
      </c>
      <c r="O211" s="48"/>
    </row>
    <row r="212" spans="1:15" ht="106.5" customHeight="1" x14ac:dyDescent="0.25">
      <c r="A212" s="74">
        <v>209</v>
      </c>
      <c r="B212" s="45" t="s">
        <v>2684</v>
      </c>
      <c r="C212" s="45" t="s">
        <v>2685</v>
      </c>
      <c r="D212" s="45" t="s">
        <v>2686</v>
      </c>
      <c r="E212" s="45" t="s">
        <v>920</v>
      </c>
      <c r="F212" s="45" t="s">
        <v>2687</v>
      </c>
      <c r="G212" s="45" t="s">
        <v>2688</v>
      </c>
      <c r="H212" s="45" t="s">
        <v>2689</v>
      </c>
      <c r="I212" s="46">
        <v>41640</v>
      </c>
      <c r="J212" s="46">
        <v>43646</v>
      </c>
      <c r="K212" s="45" t="s">
        <v>2690</v>
      </c>
      <c r="L212" s="47">
        <v>252000</v>
      </c>
      <c r="M212" s="62">
        <v>252000</v>
      </c>
      <c r="N212" s="76">
        <v>184180</v>
      </c>
      <c r="O212" s="48"/>
    </row>
    <row r="213" spans="1:15" ht="75.75" customHeight="1" x14ac:dyDescent="0.25">
      <c r="A213" s="74">
        <v>210</v>
      </c>
      <c r="B213" s="45" t="s">
        <v>2691</v>
      </c>
      <c r="C213" s="45" t="s">
        <v>2692</v>
      </c>
      <c r="D213" s="45" t="s">
        <v>1151</v>
      </c>
      <c r="E213" s="45" t="s">
        <v>909</v>
      </c>
      <c r="F213" s="45" t="s">
        <v>72</v>
      </c>
      <c r="G213" s="45" t="s">
        <v>327</v>
      </c>
      <c r="H213" s="45" t="s">
        <v>1166</v>
      </c>
      <c r="I213" s="46">
        <v>41640</v>
      </c>
      <c r="J213" s="46">
        <v>43646</v>
      </c>
      <c r="K213" s="45" t="s">
        <v>2693</v>
      </c>
      <c r="L213" s="47">
        <v>374755</v>
      </c>
      <c r="M213" s="62">
        <v>374755</v>
      </c>
      <c r="N213" s="76">
        <v>335325</v>
      </c>
      <c r="O213" s="48"/>
    </row>
    <row r="214" spans="1:15" ht="97.5" customHeight="1" x14ac:dyDescent="0.25">
      <c r="A214" s="74">
        <v>211</v>
      </c>
      <c r="B214" s="45" t="s">
        <v>2694</v>
      </c>
      <c r="C214" s="45" t="s">
        <v>2695</v>
      </c>
      <c r="D214" s="45" t="s">
        <v>2357</v>
      </c>
      <c r="E214" s="45" t="s">
        <v>906</v>
      </c>
      <c r="F214" s="45" t="s">
        <v>246</v>
      </c>
      <c r="G214" s="45" t="s">
        <v>247</v>
      </c>
      <c r="H214" s="45" t="s">
        <v>2555</v>
      </c>
      <c r="I214" s="46">
        <v>41640</v>
      </c>
      <c r="J214" s="46">
        <v>43646</v>
      </c>
      <c r="K214" s="45" t="s">
        <v>2696</v>
      </c>
      <c r="L214" s="47">
        <v>485000</v>
      </c>
      <c r="M214" s="62">
        <v>485000</v>
      </c>
      <c r="N214" s="76">
        <v>416075</v>
      </c>
      <c r="O214" s="48"/>
    </row>
    <row r="215" spans="1:15" ht="98.25" customHeight="1" x14ac:dyDescent="0.25">
      <c r="A215" s="74">
        <v>212</v>
      </c>
      <c r="B215" s="45" t="s">
        <v>2377</v>
      </c>
      <c r="C215" s="45" t="s">
        <v>2697</v>
      </c>
      <c r="D215" s="45" t="s">
        <v>968</v>
      </c>
      <c r="E215" s="45" t="s">
        <v>928</v>
      </c>
      <c r="F215" s="45" t="s">
        <v>588</v>
      </c>
      <c r="G215" s="45" t="s">
        <v>589</v>
      </c>
      <c r="H215" s="45" t="s">
        <v>969</v>
      </c>
      <c r="I215" s="46">
        <v>41640</v>
      </c>
      <c r="J215" s="46">
        <v>43646</v>
      </c>
      <c r="K215" s="45" t="s">
        <v>2378</v>
      </c>
      <c r="L215" s="47">
        <v>380000</v>
      </c>
      <c r="M215" s="62">
        <v>380000</v>
      </c>
      <c r="N215" s="76">
        <v>159920</v>
      </c>
      <c r="O215" s="48"/>
    </row>
    <row r="216" spans="1:15" ht="87" customHeight="1" x14ac:dyDescent="0.25">
      <c r="A216" s="74">
        <v>213</v>
      </c>
      <c r="B216" s="45" t="s">
        <v>2698</v>
      </c>
      <c r="C216" s="45" t="s">
        <v>2699</v>
      </c>
      <c r="D216" s="45" t="s">
        <v>2700</v>
      </c>
      <c r="E216" s="45" t="s">
        <v>923</v>
      </c>
      <c r="F216" s="45" t="s">
        <v>924</v>
      </c>
      <c r="G216" s="45" t="s">
        <v>925</v>
      </c>
      <c r="H216" s="45" t="s">
        <v>2701</v>
      </c>
      <c r="I216" s="46">
        <v>41640</v>
      </c>
      <c r="J216" s="46">
        <v>43646</v>
      </c>
      <c r="K216" s="45" t="s">
        <v>2702</v>
      </c>
      <c r="L216" s="47">
        <v>416185.84</v>
      </c>
      <c r="M216" s="62">
        <v>416185.84</v>
      </c>
      <c r="N216" s="76">
        <v>373558.4</v>
      </c>
      <c r="O216" s="48"/>
    </row>
    <row r="217" spans="1:15" ht="132.75" customHeight="1" x14ac:dyDescent="0.25">
      <c r="A217" s="74">
        <v>214</v>
      </c>
      <c r="B217" s="45" t="s">
        <v>2703</v>
      </c>
      <c r="C217" s="45" t="s">
        <v>2704</v>
      </c>
      <c r="D217" s="45" t="s">
        <v>2705</v>
      </c>
      <c r="E217" s="45" t="s">
        <v>909</v>
      </c>
      <c r="F217" s="45" t="s">
        <v>2706</v>
      </c>
      <c r="G217" s="45" t="s">
        <v>2707</v>
      </c>
      <c r="H217" s="45" t="s">
        <v>2708</v>
      </c>
      <c r="I217" s="46">
        <v>41640</v>
      </c>
      <c r="J217" s="46">
        <v>43646</v>
      </c>
      <c r="K217" s="45" t="s">
        <v>2709</v>
      </c>
      <c r="L217" s="47">
        <v>400000</v>
      </c>
      <c r="M217" s="62">
        <v>400000</v>
      </c>
      <c r="N217" s="76">
        <v>399500</v>
      </c>
      <c r="O217" s="48"/>
    </row>
    <row r="218" spans="1:15" ht="100.5" customHeight="1" x14ac:dyDescent="0.25">
      <c r="A218" s="74">
        <v>215</v>
      </c>
      <c r="B218" s="45" t="s">
        <v>2379</v>
      </c>
      <c r="C218" s="45" t="s">
        <v>2710</v>
      </c>
      <c r="D218" s="45" t="s">
        <v>2380</v>
      </c>
      <c r="E218" s="45" t="s">
        <v>933</v>
      </c>
      <c r="F218" s="45" t="s">
        <v>2381</v>
      </c>
      <c r="G218" s="45" t="s">
        <v>2382</v>
      </c>
      <c r="H218" s="45" t="s">
        <v>1677</v>
      </c>
      <c r="I218" s="46">
        <v>41640</v>
      </c>
      <c r="J218" s="46">
        <v>43555</v>
      </c>
      <c r="K218" s="45" t="s">
        <v>2383</v>
      </c>
      <c r="L218" s="47">
        <v>397050</v>
      </c>
      <c r="M218" s="62">
        <v>397050</v>
      </c>
      <c r="N218" s="76">
        <v>375700</v>
      </c>
      <c r="O218" s="48"/>
    </row>
    <row r="219" spans="1:15" ht="101.25" customHeight="1" x14ac:dyDescent="0.25">
      <c r="A219" s="74">
        <v>216</v>
      </c>
      <c r="B219" s="45" t="s">
        <v>2711</v>
      </c>
      <c r="C219" s="45" t="s">
        <v>2712</v>
      </c>
      <c r="D219" s="45" t="s">
        <v>1887</v>
      </c>
      <c r="E219" s="45" t="s">
        <v>920</v>
      </c>
      <c r="F219" s="45" t="s">
        <v>167</v>
      </c>
      <c r="G219" s="45" t="s">
        <v>1888</v>
      </c>
      <c r="H219" s="45" t="s">
        <v>1889</v>
      </c>
      <c r="I219" s="46">
        <v>41640</v>
      </c>
      <c r="J219" s="46">
        <v>43251</v>
      </c>
      <c r="K219" s="45" t="s">
        <v>2713</v>
      </c>
      <c r="L219" s="47">
        <v>342712</v>
      </c>
      <c r="M219" s="62">
        <v>342712</v>
      </c>
      <c r="N219" s="76">
        <v>208250</v>
      </c>
      <c r="O219" s="48"/>
    </row>
    <row r="220" spans="1:15" ht="77.25" customHeight="1" x14ac:dyDescent="0.25">
      <c r="A220" s="74">
        <v>217</v>
      </c>
      <c r="B220" s="45" t="s">
        <v>2714</v>
      </c>
      <c r="C220" s="45" t="s">
        <v>2715</v>
      </c>
      <c r="D220" s="45" t="s">
        <v>2716</v>
      </c>
      <c r="E220" s="45" t="s">
        <v>970</v>
      </c>
      <c r="F220" s="45" t="s">
        <v>2717</v>
      </c>
      <c r="G220" s="45" t="s">
        <v>2718</v>
      </c>
      <c r="H220" s="45" t="s">
        <v>2719</v>
      </c>
      <c r="I220" s="46">
        <v>41640</v>
      </c>
      <c r="J220" s="46">
        <v>43646</v>
      </c>
      <c r="K220" s="45" t="s">
        <v>2720</v>
      </c>
      <c r="L220" s="47">
        <v>364500</v>
      </c>
      <c r="M220" s="62">
        <v>364500</v>
      </c>
      <c r="N220" s="76">
        <v>158950</v>
      </c>
      <c r="O220" s="48"/>
    </row>
    <row r="221" spans="1:15" ht="152.25" customHeight="1" x14ac:dyDescent="0.25">
      <c r="A221" s="74">
        <v>218</v>
      </c>
      <c r="B221" s="45" t="s">
        <v>2384</v>
      </c>
      <c r="C221" s="45" t="s">
        <v>2721</v>
      </c>
      <c r="D221" s="45" t="s">
        <v>932</v>
      </c>
      <c r="E221" s="45" t="s">
        <v>933</v>
      </c>
      <c r="F221" s="45" t="s">
        <v>934</v>
      </c>
      <c r="G221" s="45" t="s">
        <v>935</v>
      </c>
      <c r="H221" s="45" t="s">
        <v>1343</v>
      </c>
      <c r="I221" s="46">
        <v>41640</v>
      </c>
      <c r="J221" s="46">
        <v>43646</v>
      </c>
      <c r="K221" s="45" t="s">
        <v>2385</v>
      </c>
      <c r="L221" s="47">
        <v>443000</v>
      </c>
      <c r="M221" s="62">
        <v>443000</v>
      </c>
      <c r="N221" s="76">
        <v>409062.5</v>
      </c>
      <c r="O221" s="48"/>
    </row>
    <row r="222" spans="1:15" ht="86.25" customHeight="1" x14ac:dyDescent="0.25">
      <c r="A222" s="74">
        <v>219</v>
      </c>
      <c r="B222" s="45" t="s">
        <v>2386</v>
      </c>
      <c r="C222" s="45" t="s">
        <v>2722</v>
      </c>
      <c r="D222" s="45" t="s">
        <v>2387</v>
      </c>
      <c r="E222" s="45" t="s">
        <v>923</v>
      </c>
      <c r="F222" s="45" t="s">
        <v>384</v>
      </c>
      <c r="G222" s="45" t="s">
        <v>385</v>
      </c>
      <c r="H222" s="45" t="s">
        <v>2480</v>
      </c>
      <c r="I222" s="46">
        <v>41640</v>
      </c>
      <c r="J222" s="46">
        <v>43646</v>
      </c>
      <c r="K222" s="45" t="s">
        <v>2388</v>
      </c>
      <c r="L222" s="47">
        <v>470000</v>
      </c>
      <c r="M222" s="62">
        <v>470000</v>
      </c>
      <c r="N222" s="76">
        <v>425000</v>
      </c>
      <c r="O222" s="48"/>
    </row>
    <row r="223" spans="1:15" ht="152.25" customHeight="1" x14ac:dyDescent="0.25">
      <c r="A223" s="74">
        <v>220</v>
      </c>
      <c r="B223" s="45" t="s">
        <v>2389</v>
      </c>
      <c r="C223" s="45" t="s">
        <v>2723</v>
      </c>
      <c r="D223" s="45" t="s">
        <v>1739</v>
      </c>
      <c r="E223" s="45" t="s">
        <v>970</v>
      </c>
      <c r="F223" s="45" t="s">
        <v>306</v>
      </c>
      <c r="G223" s="45" t="s">
        <v>307</v>
      </c>
      <c r="H223" s="45" t="s">
        <v>1740</v>
      </c>
      <c r="I223" s="46">
        <v>41640</v>
      </c>
      <c r="J223" s="46">
        <v>43646</v>
      </c>
      <c r="K223" s="45" t="s">
        <v>2390</v>
      </c>
      <c r="L223" s="47">
        <v>500000</v>
      </c>
      <c r="M223" s="62">
        <v>500000</v>
      </c>
      <c r="N223" s="76">
        <v>236257.5</v>
      </c>
      <c r="O223" s="48"/>
    </row>
    <row r="224" spans="1:15" ht="111.75" customHeight="1" x14ac:dyDescent="0.25">
      <c r="A224" s="74">
        <v>221</v>
      </c>
      <c r="B224" s="45" t="s">
        <v>2724</v>
      </c>
      <c r="C224" s="45" t="s">
        <v>2725</v>
      </c>
      <c r="D224" s="45" t="s">
        <v>2527</v>
      </c>
      <c r="E224" s="45" t="s">
        <v>909</v>
      </c>
      <c r="F224" s="45" t="s">
        <v>141</v>
      </c>
      <c r="G224" s="45" t="s">
        <v>142</v>
      </c>
      <c r="H224" s="45" t="s">
        <v>143</v>
      </c>
      <c r="I224" s="46">
        <v>41640</v>
      </c>
      <c r="J224" s="46">
        <v>43524</v>
      </c>
      <c r="K224" s="45" t="s">
        <v>2726</v>
      </c>
      <c r="L224" s="47">
        <v>358900</v>
      </c>
      <c r="M224" s="62">
        <v>358900</v>
      </c>
      <c r="N224" s="76" t="s">
        <v>2486</v>
      </c>
      <c r="O224" s="48"/>
    </row>
    <row r="225" spans="1:15" ht="152.25" customHeight="1" x14ac:dyDescent="0.25">
      <c r="A225" s="74">
        <v>222</v>
      </c>
      <c r="B225" s="45" t="s">
        <v>2391</v>
      </c>
      <c r="C225" s="45" t="s">
        <v>2727</v>
      </c>
      <c r="D225" s="45" t="s">
        <v>2728</v>
      </c>
      <c r="E225" s="45" t="s">
        <v>928</v>
      </c>
      <c r="F225" s="45" t="s">
        <v>811</v>
      </c>
      <c r="G225" s="45" t="s">
        <v>96</v>
      </c>
      <c r="H225" s="45" t="s">
        <v>97</v>
      </c>
      <c r="I225" s="46">
        <v>41640</v>
      </c>
      <c r="J225" s="46">
        <v>43646</v>
      </c>
      <c r="K225" s="45" t="s">
        <v>2392</v>
      </c>
      <c r="L225" s="47">
        <v>402400</v>
      </c>
      <c r="M225" s="62">
        <v>402400</v>
      </c>
      <c r="N225" s="76">
        <v>425000</v>
      </c>
      <c r="O225" s="48"/>
    </row>
    <row r="226" spans="1:15" ht="152.25" customHeight="1" x14ac:dyDescent="0.25">
      <c r="A226" s="74">
        <v>223</v>
      </c>
      <c r="B226" s="45" t="s">
        <v>2729</v>
      </c>
      <c r="C226" s="45" t="s">
        <v>2730</v>
      </c>
      <c r="D226" s="45" t="s">
        <v>2731</v>
      </c>
      <c r="E226" s="45" t="s">
        <v>933</v>
      </c>
      <c r="F226" s="45" t="s">
        <v>354</v>
      </c>
      <c r="G226" s="45" t="s">
        <v>355</v>
      </c>
      <c r="H226" s="45" t="s">
        <v>2732</v>
      </c>
      <c r="I226" s="46">
        <v>41640</v>
      </c>
      <c r="J226" s="46">
        <v>43646</v>
      </c>
      <c r="K226" s="45" t="s">
        <v>2733</v>
      </c>
      <c r="L226" s="47">
        <v>241100</v>
      </c>
      <c r="M226" s="62">
        <v>241100</v>
      </c>
      <c r="N226" s="76">
        <v>335240</v>
      </c>
      <c r="O226" s="48"/>
    </row>
    <row r="227" spans="1:15" ht="152.25" customHeight="1" x14ac:dyDescent="0.25">
      <c r="A227" s="74">
        <v>224</v>
      </c>
      <c r="B227" s="45" t="s">
        <v>2393</v>
      </c>
      <c r="C227" s="45" t="s">
        <v>2734</v>
      </c>
      <c r="D227" s="45" t="s">
        <v>1124</v>
      </c>
      <c r="E227" s="45" t="s">
        <v>896</v>
      </c>
      <c r="F227" s="45" t="s">
        <v>44</v>
      </c>
      <c r="G227" s="45" t="s">
        <v>330</v>
      </c>
      <c r="H227" s="45" t="s">
        <v>1157</v>
      </c>
      <c r="I227" s="46">
        <v>41640</v>
      </c>
      <c r="J227" s="46">
        <v>43738</v>
      </c>
      <c r="K227" s="45" t="s">
        <v>2394</v>
      </c>
      <c r="L227" s="47">
        <v>405000</v>
      </c>
      <c r="M227" s="62">
        <v>405000</v>
      </c>
      <c r="N227" s="76">
        <v>308125</v>
      </c>
      <c r="O227" s="48"/>
    </row>
    <row r="228" spans="1:15" ht="105.75" customHeight="1" x14ac:dyDescent="0.25">
      <c r="A228" s="74">
        <v>225</v>
      </c>
      <c r="B228" s="45" t="s">
        <v>2395</v>
      </c>
      <c r="C228" s="45" t="s">
        <v>2735</v>
      </c>
      <c r="D228" s="45" t="s">
        <v>1493</v>
      </c>
      <c r="E228" s="45" t="s">
        <v>906</v>
      </c>
      <c r="F228" s="45" t="s">
        <v>54</v>
      </c>
      <c r="G228" s="45" t="s">
        <v>55</v>
      </c>
      <c r="H228" s="45" t="s">
        <v>56</v>
      </c>
      <c r="I228" s="46">
        <v>41640</v>
      </c>
      <c r="J228" s="46">
        <v>43646</v>
      </c>
      <c r="K228" s="45" t="s">
        <v>2396</v>
      </c>
      <c r="L228" s="47">
        <v>483760</v>
      </c>
      <c r="M228" s="62">
        <v>483760</v>
      </c>
      <c r="N228" s="76">
        <v>339994.9</v>
      </c>
      <c r="O228" s="48"/>
    </row>
    <row r="229" spans="1:15" ht="117.75" customHeight="1" x14ac:dyDescent="0.25">
      <c r="A229" s="74">
        <v>226</v>
      </c>
      <c r="B229" s="45" t="s">
        <v>2397</v>
      </c>
      <c r="C229" s="45" t="s">
        <v>2736</v>
      </c>
      <c r="D229" s="45" t="s">
        <v>2398</v>
      </c>
      <c r="E229" s="45" t="s">
        <v>923</v>
      </c>
      <c r="F229" s="45" t="s">
        <v>884</v>
      </c>
      <c r="G229" s="45" t="s">
        <v>885</v>
      </c>
      <c r="H229" s="45" t="s">
        <v>1956</v>
      </c>
      <c r="I229" s="46">
        <v>41640</v>
      </c>
      <c r="J229" s="46">
        <v>43646</v>
      </c>
      <c r="K229" s="45" t="s">
        <v>2399</v>
      </c>
      <c r="L229" s="47">
        <v>500000</v>
      </c>
      <c r="M229" s="62">
        <v>500000</v>
      </c>
      <c r="N229" s="76">
        <v>343825</v>
      </c>
      <c r="O229" s="48"/>
    </row>
    <row r="230" spans="1:15" ht="75.75" customHeight="1" x14ac:dyDescent="0.25">
      <c r="A230" s="74">
        <v>227</v>
      </c>
      <c r="B230" s="45" t="s">
        <v>2737</v>
      </c>
      <c r="C230" s="45" t="s">
        <v>2738</v>
      </c>
      <c r="D230" s="45" t="s">
        <v>1637</v>
      </c>
      <c r="E230" s="45" t="s">
        <v>896</v>
      </c>
      <c r="F230" s="45" t="s">
        <v>502</v>
      </c>
      <c r="G230" s="45" t="s">
        <v>503</v>
      </c>
      <c r="H230" s="45" t="s">
        <v>1638</v>
      </c>
      <c r="I230" s="46">
        <v>41640</v>
      </c>
      <c r="J230" s="46">
        <v>43646</v>
      </c>
      <c r="K230" s="45" t="s">
        <v>2739</v>
      </c>
      <c r="L230" s="47">
        <v>353500</v>
      </c>
      <c r="M230" s="62">
        <v>353500</v>
      </c>
      <c r="N230" s="76">
        <v>364501.25</v>
      </c>
      <c r="O230" s="48"/>
    </row>
    <row r="231" spans="1:15" ht="93.75" customHeight="1" x14ac:dyDescent="0.25">
      <c r="A231" s="74">
        <v>228</v>
      </c>
      <c r="B231" s="45" t="s">
        <v>2400</v>
      </c>
      <c r="C231" s="45" t="s">
        <v>2740</v>
      </c>
      <c r="D231" s="45" t="s">
        <v>2401</v>
      </c>
      <c r="E231" s="45" t="s">
        <v>909</v>
      </c>
      <c r="F231" s="45" t="s">
        <v>112</v>
      </c>
      <c r="G231" s="45" t="s">
        <v>113</v>
      </c>
      <c r="H231" s="45" t="s">
        <v>114</v>
      </c>
      <c r="I231" s="46">
        <v>41640</v>
      </c>
      <c r="J231" s="46">
        <v>43646</v>
      </c>
      <c r="K231" s="45" t="s">
        <v>2402</v>
      </c>
      <c r="L231" s="47">
        <v>498200</v>
      </c>
      <c r="M231" s="62">
        <v>498200</v>
      </c>
      <c r="N231" s="76">
        <v>303875</v>
      </c>
      <c r="O231" s="48"/>
    </row>
    <row r="232" spans="1:15" ht="112.5" customHeight="1" x14ac:dyDescent="0.25">
      <c r="A232" s="74">
        <v>229</v>
      </c>
      <c r="B232" s="45" t="s">
        <v>2741</v>
      </c>
      <c r="C232" s="45" t="s">
        <v>2742</v>
      </c>
      <c r="D232" s="45" t="s">
        <v>2743</v>
      </c>
      <c r="E232" s="45" t="s">
        <v>906</v>
      </c>
      <c r="F232" s="45" t="s">
        <v>284</v>
      </c>
      <c r="G232" s="45" t="s">
        <v>285</v>
      </c>
      <c r="H232" s="45" t="s">
        <v>2744</v>
      </c>
      <c r="I232" s="46">
        <v>41640</v>
      </c>
      <c r="J232" s="46">
        <v>43616</v>
      </c>
      <c r="K232" s="45" t="s">
        <v>2745</v>
      </c>
      <c r="L232" s="47">
        <v>337700</v>
      </c>
      <c r="M232" s="62">
        <v>337700</v>
      </c>
      <c r="N232" s="76">
        <v>285940</v>
      </c>
      <c r="O232" s="48"/>
    </row>
    <row r="233" spans="1:15" ht="71.25" customHeight="1" x14ac:dyDescent="0.25">
      <c r="A233" s="74">
        <v>230</v>
      </c>
      <c r="B233" s="45" t="s">
        <v>2403</v>
      </c>
      <c r="C233" s="45" t="s">
        <v>2746</v>
      </c>
      <c r="D233" s="45" t="s">
        <v>2404</v>
      </c>
      <c r="E233" s="45" t="s">
        <v>912</v>
      </c>
      <c r="F233" s="45" t="s">
        <v>302</v>
      </c>
      <c r="G233" s="45" t="s">
        <v>303</v>
      </c>
      <c r="H233" s="45" t="s">
        <v>1578</v>
      </c>
      <c r="I233" s="46">
        <v>41640</v>
      </c>
      <c r="J233" s="46">
        <v>43555</v>
      </c>
      <c r="K233" s="45" t="s">
        <v>2405</v>
      </c>
      <c r="L233" s="47">
        <v>421000</v>
      </c>
      <c r="M233" s="62">
        <v>421000</v>
      </c>
      <c r="N233" s="76">
        <v>377315</v>
      </c>
      <c r="O233" s="48"/>
    </row>
    <row r="234" spans="1:15" ht="66" customHeight="1" x14ac:dyDescent="0.25">
      <c r="A234" s="74">
        <v>231</v>
      </c>
      <c r="B234" s="45" t="s">
        <v>2747</v>
      </c>
      <c r="C234" s="45" t="s">
        <v>2748</v>
      </c>
      <c r="D234" s="45" t="s">
        <v>1777</v>
      </c>
      <c r="E234" s="45" t="s">
        <v>909</v>
      </c>
      <c r="F234" s="45" t="s">
        <v>1109</v>
      </c>
      <c r="G234" s="45" t="s">
        <v>1110</v>
      </c>
      <c r="H234" s="45" t="s">
        <v>1154</v>
      </c>
      <c r="I234" s="46">
        <v>41640</v>
      </c>
      <c r="J234" s="46">
        <v>43646</v>
      </c>
      <c r="K234" s="45" t="s">
        <v>2749</v>
      </c>
      <c r="L234" s="47">
        <v>296000</v>
      </c>
      <c r="M234" s="62">
        <v>296000</v>
      </c>
      <c r="N234" s="77">
        <v>368050</v>
      </c>
      <c r="O234" s="48"/>
    </row>
    <row r="235" spans="1:15" ht="96.75" customHeight="1" x14ac:dyDescent="0.25">
      <c r="A235" s="74">
        <v>232</v>
      </c>
      <c r="B235" s="45" t="s">
        <v>2406</v>
      </c>
      <c r="C235" s="45" t="s">
        <v>2750</v>
      </c>
      <c r="D235" s="45" t="s">
        <v>2407</v>
      </c>
      <c r="E235" s="45" t="s">
        <v>928</v>
      </c>
      <c r="F235" s="45" t="s">
        <v>399</v>
      </c>
      <c r="G235" s="45" t="s">
        <v>400</v>
      </c>
      <c r="H235" s="45" t="s">
        <v>1782</v>
      </c>
      <c r="I235" s="46">
        <v>41640</v>
      </c>
      <c r="J235" s="46">
        <v>43646</v>
      </c>
      <c r="K235" s="45" t="s">
        <v>2408</v>
      </c>
      <c r="L235" s="47">
        <v>379000</v>
      </c>
      <c r="M235" s="62">
        <v>379000</v>
      </c>
      <c r="N235" s="64">
        <v>37762100</v>
      </c>
      <c r="O235" s="48"/>
    </row>
    <row r="236" spans="1:15" ht="67.5" x14ac:dyDescent="0.25">
      <c r="A236" s="74">
        <v>233</v>
      </c>
      <c r="B236" s="45" t="s">
        <v>2751</v>
      </c>
      <c r="C236" s="45" t="s">
        <v>2752</v>
      </c>
      <c r="D236" s="45" t="s">
        <v>1709</v>
      </c>
      <c r="E236" s="45" t="s">
        <v>949</v>
      </c>
      <c r="F236" s="45" t="s">
        <v>137</v>
      </c>
      <c r="G236" s="45" t="s">
        <v>138</v>
      </c>
      <c r="H236" s="45" t="s">
        <v>139</v>
      </c>
      <c r="I236" s="46">
        <v>41640</v>
      </c>
      <c r="J236" s="46">
        <v>43646</v>
      </c>
      <c r="K236" s="45" t="s">
        <v>2753</v>
      </c>
      <c r="L236" s="47">
        <v>357500</v>
      </c>
      <c r="M236" s="62">
        <v>357500</v>
      </c>
      <c r="N236" s="64">
        <v>9313743.8000000007</v>
      </c>
      <c r="O236" s="48"/>
    </row>
    <row r="237" spans="1:15" ht="76.5" customHeight="1" x14ac:dyDescent="0.25">
      <c r="A237" s="74">
        <v>234</v>
      </c>
      <c r="B237" s="45" t="s">
        <v>2409</v>
      </c>
      <c r="C237" s="45" t="s">
        <v>2754</v>
      </c>
      <c r="D237" s="45" t="s">
        <v>1515</v>
      </c>
      <c r="E237" s="45" t="s">
        <v>909</v>
      </c>
      <c r="F237" s="45" t="s">
        <v>520</v>
      </c>
      <c r="G237" s="45" t="s">
        <v>521</v>
      </c>
      <c r="H237" s="45" t="s">
        <v>1516</v>
      </c>
      <c r="I237" s="46">
        <v>41640</v>
      </c>
      <c r="J237" s="46">
        <v>43646</v>
      </c>
      <c r="K237" s="45" t="s">
        <v>2410</v>
      </c>
      <c r="L237" s="47">
        <v>230225</v>
      </c>
      <c r="M237" s="62">
        <v>230225</v>
      </c>
      <c r="N237" s="64">
        <v>12750000</v>
      </c>
      <c r="O237" s="48"/>
    </row>
    <row r="238" spans="1:15" ht="86.25" customHeight="1" x14ac:dyDescent="0.25">
      <c r="A238" s="74">
        <v>235</v>
      </c>
      <c r="B238" s="45" t="s">
        <v>2755</v>
      </c>
      <c r="C238" s="45" t="s">
        <v>2756</v>
      </c>
      <c r="D238" s="45" t="s">
        <v>2757</v>
      </c>
      <c r="E238" s="45" t="s">
        <v>949</v>
      </c>
      <c r="F238" s="45" t="s">
        <v>2758</v>
      </c>
      <c r="G238" s="45" t="s">
        <v>2759</v>
      </c>
      <c r="H238" s="45" t="s">
        <v>2760</v>
      </c>
      <c r="I238" s="46">
        <v>41640</v>
      </c>
      <c r="J238" s="46">
        <v>43555</v>
      </c>
      <c r="K238" s="45" t="s">
        <v>2761</v>
      </c>
      <c r="L238" s="47">
        <v>423000</v>
      </c>
      <c r="M238" s="62">
        <v>423000</v>
      </c>
      <c r="N238" s="64">
        <v>2380000</v>
      </c>
      <c r="O238" s="48"/>
    </row>
    <row r="239" spans="1:15" ht="56.25" x14ac:dyDescent="0.25">
      <c r="A239" s="74">
        <v>236</v>
      </c>
      <c r="B239" s="45" t="s">
        <v>2411</v>
      </c>
      <c r="C239" s="45" t="s">
        <v>2762</v>
      </c>
      <c r="D239" s="45" t="s">
        <v>2412</v>
      </c>
      <c r="E239" s="45" t="s">
        <v>896</v>
      </c>
      <c r="F239" s="45" t="s">
        <v>313</v>
      </c>
      <c r="G239" s="45" t="s">
        <v>314</v>
      </c>
      <c r="H239" s="45" t="s">
        <v>2763</v>
      </c>
      <c r="I239" s="46">
        <v>41640</v>
      </c>
      <c r="J239" s="46">
        <v>43644</v>
      </c>
      <c r="K239" s="45" t="s">
        <v>2413</v>
      </c>
      <c r="L239" s="47">
        <v>394500</v>
      </c>
      <c r="M239" s="62">
        <v>394500</v>
      </c>
      <c r="N239" s="64">
        <v>8345935.7199999997</v>
      </c>
      <c r="O239" s="48"/>
    </row>
    <row r="240" spans="1:15" ht="75" customHeight="1" x14ac:dyDescent="0.25">
      <c r="A240" s="74">
        <v>237</v>
      </c>
      <c r="B240" s="45" t="s">
        <v>2414</v>
      </c>
      <c r="C240" s="45" t="s">
        <v>2764</v>
      </c>
      <c r="D240" s="45" t="s">
        <v>2415</v>
      </c>
      <c r="E240" s="45" t="s">
        <v>912</v>
      </c>
      <c r="F240" s="45" t="s">
        <v>2416</v>
      </c>
      <c r="G240" s="45" t="s">
        <v>2417</v>
      </c>
      <c r="H240" s="45" t="s">
        <v>2481</v>
      </c>
      <c r="I240" s="46">
        <v>41640</v>
      </c>
      <c r="J240" s="46">
        <v>43646</v>
      </c>
      <c r="K240" s="45" t="s">
        <v>2418</v>
      </c>
      <c r="L240" s="47">
        <v>489500</v>
      </c>
      <c r="M240" s="62">
        <v>489500</v>
      </c>
      <c r="N240" s="64">
        <v>10805534.640000001</v>
      </c>
      <c r="O240" s="48"/>
    </row>
    <row r="241" spans="1:15" ht="67.5" x14ac:dyDescent="0.25">
      <c r="A241" s="74">
        <v>238</v>
      </c>
      <c r="B241" s="45" t="s">
        <v>2765</v>
      </c>
      <c r="C241" s="45" t="s">
        <v>2766</v>
      </c>
      <c r="D241" s="45" t="s">
        <v>995</v>
      </c>
      <c r="E241" s="45" t="s">
        <v>920</v>
      </c>
      <c r="F241" s="45" t="s">
        <v>220</v>
      </c>
      <c r="G241" s="45" t="s">
        <v>221</v>
      </c>
      <c r="H241" s="45" t="s">
        <v>222</v>
      </c>
      <c r="I241" s="46">
        <v>41640</v>
      </c>
      <c r="J241" s="46">
        <v>43646</v>
      </c>
      <c r="K241" s="45" t="s">
        <v>2767</v>
      </c>
      <c r="L241" s="47">
        <v>272500</v>
      </c>
      <c r="M241" s="62">
        <v>272500</v>
      </c>
      <c r="N241" s="64">
        <v>6927939.3899999997</v>
      </c>
      <c r="O241" s="48"/>
    </row>
    <row r="242" spans="1:15" ht="81.75" customHeight="1" x14ac:dyDescent="0.25">
      <c r="A242" s="74">
        <v>239</v>
      </c>
      <c r="B242" s="45" t="s">
        <v>2419</v>
      </c>
      <c r="C242" s="45" t="s">
        <v>2768</v>
      </c>
      <c r="D242" s="45" t="s">
        <v>2420</v>
      </c>
      <c r="E242" s="45" t="s">
        <v>909</v>
      </c>
      <c r="F242" s="45" t="s">
        <v>2421</v>
      </c>
      <c r="G242" s="45" t="s">
        <v>2422</v>
      </c>
      <c r="H242" s="45" t="s">
        <v>2482</v>
      </c>
      <c r="I242" s="46">
        <v>41640</v>
      </c>
      <c r="J242" s="46">
        <v>43646</v>
      </c>
      <c r="K242" s="45" t="s">
        <v>2423</v>
      </c>
      <c r="L242" s="47">
        <v>199900</v>
      </c>
      <c r="M242" s="62">
        <v>199900</v>
      </c>
      <c r="N242" s="64">
        <v>4278775</v>
      </c>
      <c r="O242" s="48"/>
    </row>
    <row r="243" spans="1:15" ht="67.5" x14ac:dyDescent="0.25">
      <c r="A243" s="74">
        <v>240</v>
      </c>
      <c r="B243" s="45" t="s">
        <v>2769</v>
      </c>
      <c r="C243" s="45" t="s">
        <v>2770</v>
      </c>
      <c r="D243" s="45" t="s">
        <v>992</v>
      </c>
      <c r="E243" s="45" t="s">
        <v>928</v>
      </c>
      <c r="F243" s="45" t="s">
        <v>210</v>
      </c>
      <c r="G243" s="45" t="s">
        <v>211</v>
      </c>
      <c r="H243" s="45" t="s">
        <v>212</v>
      </c>
      <c r="I243" s="46">
        <v>41640</v>
      </c>
      <c r="J243" s="46">
        <v>43646</v>
      </c>
      <c r="K243" s="45" t="s">
        <v>2771</v>
      </c>
      <c r="L243" s="47">
        <v>434000</v>
      </c>
      <c r="M243" s="62">
        <v>434000</v>
      </c>
      <c r="N243" s="64">
        <v>2992000</v>
      </c>
      <c r="O243" s="48"/>
    </row>
    <row r="244" spans="1:15" ht="67.5" customHeight="1" x14ac:dyDescent="0.25">
      <c r="A244" s="74">
        <v>241</v>
      </c>
      <c r="B244" s="45" t="s">
        <v>2424</v>
      </c>
      <c r="C244" s="45" t="s">
        <v>2772</v>
      </c>
      <c r="D244" s="45" t="s">
        <v>1668</v>
      </c>
      <c r="E244" s="45" t="s">
        <v>909</v>
      </c>
      <c r="F244" s="45" t="s">
        <v>1669</v>
      </c>
      <c r="G244" s="45" t="s">
        <v>1670</v>
      </c>
      <c r="H244" s="45" t="s">
        <v>1671</v>
      </c>
      <c r="I244" s="46">
        <v>41640</v>
      </c>
      <c r="J244" s="46">
        <v>43646</v>
      </c>
      <c r="K244" s="45" t="s">
        <v>2425</v>
      </c>
      <c r="L244" s="47">
        <v>466948</v>
      </c>
      <c r="M244" s="62">
        <v>466948</v>
      </c>
      <c r="N244" s="64">
        <v>11377714.939999999</v>
      </c>
      <c r="O244" s="48"/>
    </row>
    <row r="245" spans="1:15" ht="93.75" customHeight="1" x14ac:dyDescent="0.25">
      <c r="A245" s="74">
        <v>242</v>
      </c>
      <c r="B245" s="45" t="s">
        <v>2773</v>
      </c>
      <c r="C245" s="45" t="s">
        <v>2774</v>
      </c>
      <c r="D245" s="45" t="s">
        <v>2775</v>
      </c>
      <c r="E245" s="45" t="s">
        <v>928</v>
      </c>
      <c r="F245" s="45" t="s">
        <v>287</v>
      </c>
      <c r="G245" s="45" t="s">
        <v>359</v>
      </c>
      <c r="H245" s="45" t="s">
        <v>2776</v>
      </c>
      <c r="I245" s="46">
        <v>41640</v>
      </c>
      <c r="J245" s="46">
        <v>43646</v>
      </c>
      <c r="K245" s="45" t="s">
        <v>2777</v>
      </c>
      <c r="L245" s="47">
        <v>340000</v>
      </c>
      <c r="M245" s="62">
        <v>340000</v>
      </c>
      <c r="N245" s="64">
        <v>11757676.91</v>
      </c>
      <c r="O245" s="48"/>
    </row>
    <row r="246" spans="1:15" ht="45" x14ac:dyDescent="0.25">
      <c r="A246" s="74">
        <v>243</v>
      </c>
      <c r="B246" s="45" t="s">
        <v>2778</v>
      </c>
      <c r="C246" s="45" t="s">
        <v>2779</v>
      </c>
      <c r="D246" s="45" t="s">
        <v>2780</v>
      </c>
      <c r="E246" s="45" t="s">
        <v>909</v>
      </c>
      <c r="F246" s="45" t="s">
        <v>2781</v>
      </c>
      <c r="G246" s="45" t="s">
        <v>2782</v>
      </c>
      <c r="H246" s="45" t="s">
        <v>2783</v>
      </c>
      <c r="I246" s="46">
        <v>41640</v>
      </c>
      <c r="J246" s="46">
        <v>43646</v>
      </c>
      <c r="K246" s="45" t="s">
        <v>2784</v>
      </c>
      <c r="L246" s="47">
        <v>400080</v>
      </c>
      <c r="M246" s="62">
        <v>400080</v>
      </c>
      <c r="N246" s="64">
        <v>3740930.98</v>
      </c>
      <c r="O246" s="48"/>
    </row>
    <row r="247" spans="1:15" ht="101.25" x14ac:dyDescent="0.25">
      <c r="A247" s="74">
        <v>244</v>
      </c>
      <c r="B247" s="45" t="s">
        <v>2785</v>
      </c>
      <c r="C247" s="45" t="s">
        <v>2786</v>
      </c>
      <c r="D247" s="45" t="s">
        <v>1456</v>
      </c>
      <c r="E247" s="45" t="s">
        <v>949</v>
      </c>
      <c r="F247" s="45" t="s">
        <v>510</v>
      </c>
      <c r="G247" s="45" t="s">
        <v>511</v>
      </c>
      <c r="H247" s="45" t="s">
        <v>1457</v>
      </c>
      <c r="I247" s="46">
        <v>41640</v>
      </c>
      <c r="J247" s="46">
        <v>43585</v>
      </c>
      <c r="K247" s="45" t="s">
        <v>2787</v>
      </c>
      <c r="L247" s="47">
        <v>368000</v>
      </c>
      <c r="M247" s="62">
        <v>368000</v>
      </c>
      <c r="N247" s="64">
        <v>12305069.199999999</v>
      </c>
      <c r="O247" s="48"/>
    </row>
    <row r="248" spans="1:15" ht="85.5" customHeight="1" x14ac:dyDescent="0.25">
      <c r="A248" s="74">
        <v>245</v>
      </c>
      <c r="B248" s="45" t="s">
        <v>2788</v>
      </c>
      <c r="C248" s="45" t="s">
        <v>2789</v>
      </c>
      <c r="D248" s="45" t="s">
        <v>2790</v>
      </c>
      <c r="E248" s="45" t="s">
        <v>920</v>
      </c>
      <c r="F248" s="45" t="s">
        <v>2791</v>
      </c>
      <c r="G248" s="45" t="s">
        <v>2792</v>
      </c>
      <c r="H248" s="45" t="s">
        <v>2793</v>
      </c>
      <c r="I248" s="46">
        <v>41640</v>
      </c>
      <c r="J248" s="46">
        <v>43599</v>
      </c>
      <c r="K248" s="45" t="s">
        <v>2794</v>
      </c>
      <c r="L248" s="47">
        <v>413200</v>
      </c>
      <c r="M248" s="62">
        <v>413200</v>
      </c>
      <c r="N248" s="64">
        <v>12188652.609999999</v>
      </c>
      <c r="O248" s="48"/>
    </row>
    <row r="249" spans="1:15" ht="82.5" customHeight="1" x14ac:dyDescent="0.25">
      <c r="A249" s="74">
        <v>246</v>
      </c>
      <c r="B249" s="45" t="s">
        <v>2795</v>
      </c>
      <c r="C249" s="45" t="s">
        <v>2796</v>
      </c>
      <c r="D249" s="45" t="s">
        <v>2797</v>
      </c>
      <c r="E249" s="45" t="s">
        <v>930</v>
      </c>
      <c r="F249" s="45" t="s">
        <v>2798</v>
      </c>
      <c r="G249" s="45" t="s">
        <v>2799</v>
      </c>
      <c r="H249" s="45" t="s">
        <v>2800</v>
      </c>
      <c r="I249" s="46">
        <v>41640</v>
      </c>
      <c r="J249" s="46">
        <v>43646</v>
      </c>
      <c r="K249" s="45" t="s">
        <v>2801</v>
      </c>
      <c r="L249" s="47">
        <v>484500</v>
      </c>
      <c r="M249" s="62">
        <v>484500</v>
      </c>
      <c r="N249" s="64">
        <v>12750000</v>
      </c>
      <c r="O249" s="48"/>
    </row>
    <row r="250" spans="1:15" ht="62.25" customHeight="1" x14ac:dyDescent="0.25">
      <c r="A250" s="74">
        <v>247</v>
      </c>
      <c r="B250" s="45" t="s">
        <v>2802</v>
      </c>
      <c r="C250" s="45" t="s">
        <v>2803</v>
      </c>
      <c r="D250" s="45" t="s">
        <v>2804</v>
      </c>
      <c r="E250" s="45" t="s">
        <v>920</v>
      </c>
      <c r="F250" s="45" t="s">
        <v>2805</v>
      </c>
      <c r="G250" s="45" t="s">
        <v>2806</v>
      </c>
      <c r="H250" s="45" t="s">
        <v>2807</v>
      </c>
      <c r="I250" s="46">
        <v>41640</v>
      </c>
      <c r="J250" s="46">
        <v>43646</v>
      </c>
      <c r="K250" s="45" t="s">
        <v>2808</v>
      </c>
      <c r="L250" s="47">
        <v>347500</v>
      </c>
      <c r="M250" s="62">
        <v>347500</v>
      </c>
      <c r="N250" s="64">
        <v>12750000</v>
      </c>
      <c r="O250" s="48"/>
    </row>
    <row r="251" spans="1:15" ht="79.5" customHeight="1" x14ac:dyDescent="0.25">
      <c r="A251" s="74">
        <v>248</v>
      </c>
      <c r="B251" s="45" t="s">
        <v>2426</v>
      </c>
      <c r="C251" s="45" t="s">
        <v>2809</v>
      </c>
      <c r="D251" s="45" t="s">
        <v>2427</v>
      </c>
      <c r="E251" s="45" t="s">
        <v>928</v>
      </c>
      <c r="F251" s="45" t="s">
        <v>497</v>
      </c>
      <c r="G251" s="45" t="s">
        <v>498</v>
      </c>
      <c r="H251" s="45" t="s">
        <v>2483</v>
      </c>
      <c r="I251" s="46">
        <v>41640</v>
      </c>
      <c r="J251" s="46">
        <v>43646</v>
      </c>
      <c r="K251" s="45" t="s">
        <v>2810</v>
      </c>
      <c r="L251" s="47">
        <v>470000</v>
      </c>
      <c r="M251" s="62">
        <v>470000</v>
      </c>
      <c r="N251" s="63">
        <v>1120280</v>
      </c>
      <c r="O251" s="48"/>
    </row>
    <row r="252" spans="1:15" ht="90" x14ac:dyDescent="0.25">
      <c r="A252" s="74">
        <v>249</v>
      </c>
      <c r="B252" s="45" t="s">
        <v>2428</v>
      </c>
      <c r="C252" s="45" t="s">
        <v>2811</v>
      </c>
      <c r="D252" s="45" t="s">
        <v>2429</v>
      </c>
      <c r="E252" s="45" t="s">
        <v>972</v>
      </c>
      <c r="F252" s="45" t="s">
        <v>163</v>
      </c>
      <c r="G252" s="45" t="s">
        <v>2430</v>
      </c>
      <c r="H252" s="45" t="s">
        <v>2484</v>
      </c>
      <c r="I252" s="46">
        <v>41640</v>
      </c>
      <c r="J252" s="46">
        <v>43646</v>
      </c>
      <c r="K252" s="45" t="s">
        <v>2431</v>
      </c>
      <c r="L252" s="47">
        <v>442000</v>
      </c>
      <c r="M252" s="62">
        <v>442000</v>
      </c>
      <c r="N252" s="63">
        <v>4697773.08</v>
      </c>
      <c r="O252" s="48"/>
    </row>
    <row r="253" spans="1:15" ht="93" customHeight="1" x14ac:dyDescent="0.25">
      <c r="A253" s="74">
        <v>250</v>
      </c>
      <c r="B253" s="45" t="s">
        <v>2812</v>
      </c>
      <c r="C253" s="45" t="s">
        <v>2813</v>
      </c>
      <c r="D253" s="45" t="s">
        <v>2814</v>
      </c>
      <c r="E253" s="45" t="s">
        <v>912</v>
      </c>
      <c r="F253" s="45" t="s">
        <v>1012</v>
      </c>
      <c r="G253" s="45" t="s">
        <v>1013</v>
      </c>
      <c r="H253" s="45" t="s">
        <v>1014</v>
      </c>
      <c r="I253" s="46">
        <v>41640</v>
      </c>
      <c r="J253" s="46">
        <v>43636</v>
      </c>
      <c r="K253" s="45" t="s">
        <v>2815</v>
      </c>
      <c r="L253" s="47">
        <v>475000</v>
      </c>
      <c r="M253" s="62">
        <v>475000</v>
      </c>
      <c r="N253" s="63">
        <v>12750000</v>
      </c>
      <c r="O253" s="48"/>
    </row>
    <row r="254" spans="1:15" ht="63.75" customHeight="1" x14ac:dyDescent="0.25">
      <c r="A254" s="74">
        <v>251</v>
      </c>
      <c r="B254" s="45" t="s">
        <v>2816</v>
      </c>
      <c r="C254" s="45" t="s">
        <v>2817</v>
      </c>
      <c r="D254" s="45" t="s">
        <v>2818</v>
      </c>
      <c r="E254" s="45" t="s">
        <v>1817</v>
      </c>
      <c r="F254" s="45" t="s">
        <v>2819</v>
      </c>
      <c r="G254" s="45" t="s">
        <v>2820</v>
      </c>
      <c r="H254" s="45" t="s">
        <v>2821</v>
      </c>
      <c r="I254" s="46">
        <v>41640</v>
      </c>
      <c r="J254" s="46">
        <v>43646</v>
      </c>
      <c r="K254" s="45" t="s">
        <v>2822</v>
      </c>
      <c r="L254" s="47">
        <v>293500</v>
      </c>
      <c r="M254" s="62">
        <v>293500</v>
      </c>
      <c r="N254" s="63">
        <v>6648106.2800000003</v>
      </c>
      <c r="O254" s="48"/>
    </row>
    <row r="255" spans="1:15" ht="108" customHeight="1" x14ac:dyDescent="0.25">
      <c r="A255" s="74">
        <v>252</v>
      </c>
      <c r="B255" s="45" t="s">
        <v>2432</v>
      </c>
      <c r="C255" s="45" t="s">
        <v>2823</v>
      </c>
      <c r="D255" s="45" t="s">
        <v>2433</v>
      </c>
      <c r="E255" s="45" t="s">
        <v>894</v>
      </c>
      <c r="F255" s="45" t="s">
        <v>515</v>
      </c>
      <c r="G255" s="45" t="s">
        <v>516</v>
      </c>
      <c r="H255" s="45" t="s">
        <v>2824</v>
      </c>
      <c r="I255" s="46">
        <v>41640</v>
      </c>
      <c r="J255" s="46">
        <v>43646</v>
      </c>
      <c r="K255" s="45" t="s">
        <v>2434</v>
      </c>
      <c r="L255" s="47">
        <v>245000</v>
      </c>
      <c r="M255" s="62">
        <v>245000</v>
      </c>
      <c r="N255" s="63">
        <v>2973123.01</v>
      </c>
      <c r="O255" s="48"/>
    </row>
    <row r="256" spans="1:15" ht="67.5" x14ac:dyDescent="0.25">
      <c r="A256" s="74">
        <v>253</v>
      </c>
      <c r="B256" s="45" t="s">
        <v>2435</v>
      </c>
      <c r="C256" s="45" t="s">
        <v>2825</v>
      </c>
      <c r="D256" s="45" t="s">
        <v>2436</v>
      </c>
      <c r="E256" s="45" t="s">
        <v>923</v>
      </c>
      <c r="F256" s="45" t="s">
        <v>2437</v>
      </c>
      <c r="G256" s="45" t="s">
        <v>2438</v>
      </c>
      <c r="H256" s="45" t="s">
        <v>2826</v>
      </c>
      <c r="I256" s="46">
        <v>41640</v>
      </c>
      <c r="J256" s="46">
        <v>43646</v>
      </c>
      <c r="K256" s="45" t="s">
        <v>2439</v>
      </c>
      <c r="L256" s="47">
        <v>187000</v>
      </c>
      <c r="M256" s="62">
        <v>187000</v>
      </c>
      <c r="N256" s="63">
        <v>10026778.68</v>
      </c>
      <c r="O256" s="48"/>
    </row>
    <row r="257" spans="1:15" ht="90" x14ac:dyDescent="0.25">
      <c r="A257" s="74">
        <v>254</v>
      </c>
      <c r="B257" s="45" t="s">
        <v>2827</v>
      </c>
      <c r="C257" s="45" t="s">
        <v>2828</v>
      </c>
      <c r="D257" s="45" t="s">
        <v>1134</v>
      </c>
      <c r="E257" s="45" t="s">
        <v>939</v>
      </c>
      <c r="F257" s="45" t="s">
        <v>1136</v>
      </c>
      <c r="G257" s="45" t="s">
        <v>1137</v>
      </c>
      <c r="H257" s="45" t="s">
        <v>1161</v>
      </c>
      <c r="I257" s="46">
        <v>41640</v>
      </c>
      <c r="J257" s="46">
        <v>43646</v>
      </c>
      <c r="K257" s="45" t="s">
        <v>2829</v>
      </c>
      <c r="L257" s="47">
        <v>458750</v>
      </c>
      <c r="M257" s="62">
        <v>458750</v>
      </c>
      <c r="N257" s="63">
        <v>915858</v>
      </c>
      <c r="O257" s="48"/>
    </row>
    <row r="258" spans="1:15" ht="87" customHeight="1" x14ac:dyDescent="0.25">
      <c r="A258" s="74">
        <v>255</v>
      </c>
      <c r="B258" s="45" t="s">
        <v>2830</v>
      </c>
      <c r="C258" s="45" t="s">
        <v>2831</v>
      </c>
      <c r="D258" s="45" t="s">
        <v>1531</v>
      </c>
      <c r="E258" s="45" t="s">
        <v>970</v>
      </c>
      <c r="F258" s="45" t="s">
        <v>1532</v>
      </c>
      <c r="G258" s="45" t="s">
        <v>1533</v>
      </c>
      <c r="H258" s="45" t="s">
        <v>1534</v>
      </c>
      <c r="I258" s="46">
        <v>41640</v>
      </c>
      <c r="J258" s="46">
        <v>43646</v>
      </c>
      <c r="K258" s="45" t="s">
        <v>2832</v>
      </c>
      <c r="L258" s="47">
        <v>385500</v>
      </c>
      <c r="M258" s="62">
        <v>385500</v>
      </c>
      <c r="N258" s="63">
        <v>1218560</v>
      </c>
      <c r="O258" s="48"/>
    </row>
    <row r="259" spans="1:15" ht="45" x14ac:dyDescent="0.25">
      <c r="A259" s="74">
        <v>256</v>
      </c>
      <c r="B259" s="45" t="s">
        <v>2440</v>
      </c>
      <c r="C259" s="45" t="s">
        <v>2833</v>
      </c>
      <c r="D259" s="45" t="s">
        <v>1644</v>
      </c>
      <c r="E259" s="45" t="s">
        <v>894</v>
      </c>
      <c r="F259" s="45" t="s">
        <v>1645</v>
      </c>
      <c r="G259" s="45" t="s">
        <v>1646</v>
      </c>
      <c r="H259" s="45" t="s">
        <v>2485</v>
      </c>
      <c r="I259" s="46">
        <v>41640</v>
      </c>
      <c r="J259" s="46">
        <v>43616</v>
      </c>
      <c r="K259" s="45" t="s">
        <v>2441</v>
      </c>
      <c r="L259" s="47">
        <v>481250</v>
      </c>
      <c r="M259" s="62">
        <v>481250</v>
      </c>
      <c r="N259" s="63">
        <v>1240250.3</v>
      </c>
      <c r="O259" s="48"/>
    </row>
    <row r="260" spans="1:15" ht="101.25" x14ac:dyDescent="0.25">
      <c r="A260" s="74">
        <v>257</v>
      </c>
      <c r="B260" s="45" t="s">
        <v>2834</v>
      </c>
      <c r="C260" s="45" t="s">
        <v>2835</v>
      </c>
      <c r="D260" s="45" t="s">
        <v>1537</v>
      </c>
      <c r="E260" s="45" t="s">
        <v>928</v>
      </c>
      <c r="F260" s="45" t="s">
        <v>404</v>
      </c>
      <c r="G260" s="45" t="s">
        <v>405</v>
      </c>
      <c r="H260" s="45" t="s">
        <v>2836</v>
      </c>
      <c r="I260" s="46">
        <v>41640</v>
      </c>
      <c r="J260" s="46">
        <v>43646</v>
      </c>
      <c r="K260" s="45" t="s">
        <v>2837</v>
      </c>
      <c r="L260" s="47">
        <v>490000</v>
      </c>
      <c r="M260" s="62">
        <v>490000</v>
      </c>
      <c r="N260" s="63">
        <v>11848965.6</v>
      </c>
      <c r="O260" s="48"/>
    </row>
    <row r="261" spans="1:15" ht="62.25" customHeight="1" x14ac:dyDescent="0.25">
      <c r="A261" s="74">
        <v>258</v>
      </c>
      <c r="B261" s="45" t="s">
        <v>2442</v>
      </c>
      <c r="C261" s="45" t="s">
        <v>2838</v>
      </c>
      <c r="D261" s="45" t="s">
        <v>2443</v>
      </c>
      <c r="E261" s="45" t="s">
        <v>930</v>
      </c>
      <c r="F261" s="45" t="s">
        <v>2444</v>
      </c>
      <c r="G261" s="45" t="s">
        <v>2445</v>
      </c>
      <c r="H261" s="45" t="s">
        <v>122</v>
      </c>
      <c r="I261" s="46">
        <v>41640</v>
      </c>
      <c r="J261" s="46">
        <v>43646</v>
      </c>
      <c r="K261" s="45" t="s">
        <v>2446</v>
      </c>
      <c r="L261" s="47">
        <v>500000</v>
      </c>
      <c r="M261" s="62">
        <v>500000</v>
      </c>
      <c r="N261" s="63">
        <v>11918280</v>
      </c>
      <c r="O261" s="48"/>
    </row>
    <row r="262" spans="1:15" ht="79.5" customHeight="1" x14ac:dyDescent="0.25">
      <c r="A262" s="74">
        <v>259</v>
      </c>
      <c r="B262" s="45" t="s">
        <v>2839</v>
      </c>
      <c r="C262" s="45" t="s">
        <v>2840</v>
      </c>
      <c r="D262" s="45" t="s">
        <v>1424</v>
      </c>
      <c r="E262" s="45" t="s">
        <v>920</v>
      </c>
      <c r="F262" s="45" t="s">
        <v>167</v>
      </c>
      <c r="G262" s="45" t="s">
        <v>253</v>
      </c>
      <c r="H262" s="45" t="s">
        <v>1163</v>
      </c>
      <c r="I262" s="46">
        <v>41640</v>
      </c>
      <c r="J262" s="46">
        <v>43646</v>
      </c>
      <c r="K262" s="45" t="s">
        <v>3176</v>
      </c>
      <c r="L262" s="47">
        <v>380070</v>
      </c>
      <c r="M262" s="62">
        <v>380070</v>
      </c>
      <c r="N262" s="63">
        <v>12531618.33</v>
      </c>
      <c r="O262" s="48"/>
    </row>
    <row r="263" spans="1:15" ht="99" customHeight="1" x14ac:dyDescent="0.25">
      <c r="A263" s="74">
        <v>260</v>
      </c>
      <c r="B263" s="45" t="s">
        <v>2447</v>
      </c>
      <c r="C263" s="45" t="s">
        <v>2841</v>
      </c>
      <c r="D263" s="45" t="s">
        <v>1735</v>
      </c>
      <c r="E263" s="45" t="s">
        <v>912</v>
      </c>
      <c r="F263" s="45" t="s">
        <v>183</v>
      </c>
      <c r="G263" s="45" t="s">
        <v>184</v>
      </c>
      <c r="H263" s="45" t="s">
        <v>185</v>
      </c>
      <c r="I263" s="46">
        <v>41640</v>
      </c>
      <c r="J263" s="46">
        <v>43585</v>
      </c>
      <c r="K263" s="45" t="s">
        <v>2448</v>
      </c>
      <c r="L263" s="47">
        <v>277950</v>
      </c>
      <c r="M263" s="62">
        <v>277950</v>
      </c>
      <c r="N263" s="63">
        <v>12257800.119999999</v>
      </c>
      <c r="O263" s="48"/>
    </row>
    <row r="264" spans="1:15" ht="78.75" x14ac:dyDescent="0.25">
      <c r="A264" s="74">
        <v>261</v>
      </c>
      <c r="B264" s="45" t="s">
        <v>2842</v>
      </c>
      <c r="C264" s="45" t="s">
        <v>2843</v>
      </c>
      <c r="D264" s="45" t="s">
        <v>1126</v>
      </c>
      <c r="E264" s="45" t="s">
        <v>939</v>
      </c>
      <c r="F264" s="45" t="s">
        <v>333</v>
      </c>
      <c r="G264" s="45" t="s">
        <v>846</v>
      </c>
      <c r="H264" s="45" t="s">
        <v>1158</v>
      </c>
      <c r="I264" s="46">
        <v>41640</v>
      </c>
      <c r="J264" s="46">
        <v>43555</v>
      </c>
      <c r="K264" s="45" t="s">
        <v>2844</v>
      </c>
      <c r="L264" s="47">
        <v>286900</v>
      </c>
      <c r="M264" s="62">
        <v>286900</v>
      </c>
      <c r="N264" s="63">
        <v>4830550</v>
      </c>
      <c r="O264" s="48"/>
    </row>
    <row r="265" spans="1:15" ht="90" x14ac:dyDescent="0.25">
      <c r="A265" s="74">
        <v>262</v>
      </c>
      <c r="B265" s="45" t="s">
        <v>2845</v>
      </c>
      <c r="C265" s="45" t="s">
        <v>2846</v>
      </c>
      <c r="D265" s="45" t="s">
        <v>2847</v>
      </c>
      <c r="E265" s="45" t="s">
        <v>894</v>
      </c>
      <c r="F265" s="45" t="s">
        <v>413</v>
      </c>
      <c r="G265" s="45" t="s">
        <v>414</v>
      </c>
      <c r="H265" s="45" t="s">
        <v>2848</v>
      </c>
      <c r="I265" s="46">
        <v>41640</v>
      </c>
      <c r="J265" s="46">
        <v>43646</v>
      </c>
      <c r="K265" s="45" t="s">
        <v>2849</v>
      </c>
      <c r="L265" s="47">
        <v>496180</v>
      </c>
      <c r="M265" s="62">
        <v>496180</v>
      </c>
      <c r="N265" s="63">
        <v>10482232.210000001</v>
      </c>
      <c r="O265" s="48"/>
    </row>
    <row r="266" spans="1:15" ht="135" x14ac:dyDescent="0.25">
      <c r="A266" s="74">
        <v>263</v>
      </c>
      <c r="B266" s="45" t="s">
        <v>2449</v>
      </c>
      <c r="C266" s="45" t="s">
        <v>2850</v>
      </c>
      <c r="D266" s="45" t="s">
        <v>2450</v>
      </c>
      <c r="E266" s="45" t="s">
        <v>928</v>
      </c>
      <c r="F266" s="45" t="s">
        <v>2451</v>
      </c>
      <c r="G266" s="45" t="s">
        <v>2452</v>
      </c>
      <c r="H266" s="45" t="s">
        <v>2487</v>
      </c>
      <c r="I266" s="46">
        <v>41640</v>
      </c>
      <c r="J266" s="46">
        <v>43616</v>
      </c>
      <c r="K266" s="45" t="s">
        <v>2453</v>
      </c>
      <c r="L266" s="47">
        <v>420000</v>
      </c>
      <c r="M266" s="62">
        <v>420000</v>
      </c>
      <c r="N266" s="63">
        <v>3668306.32</v>
      </c>
      <c r="O266" s="48"/>
    </row>
    <row r="267" spans="1:15" ht="33.75" x14ac:dyDescent="0.25">
      <c r="A267" s="74">
        <v>264</v>
      </c>
      <c r="B267" s="45" t="s">
        <v>2454</v>
      </c>
      <c r="C267" s="45" t="s">
        <v>2851</v>
      </c>
      <c r="D267" s="45" t="s">
        <v>989</v>
      </c>
      <c r="E267" s="45" t="s">
        <v>930</v>
      </c>
      <c r="F267" s="45" t="s">
        <v>197</v>
      </c>
      <c r="G267" s="45" t="s">
        <v>198</v>
      </c>
      <c r="H267" s="45" t="s">
        <v>199</v>
      </c>
      <c r="I267" s="46">
        <v>41640</v>
      </c>
      <c r="J267" s="46">
        <v>43646</v>
      </c>
      <c r="K267" s="45" t="s">
        <v>2455</v>
      </c>
      <c r="L267" s="47">
        <v>550000</v>
      </c>
      <c r="M267" s="62">
        <v>500000</v>
      </c>
      <c r="N267" s="63">
        <v>3560201.91</v>
      </c>
      <c r="O267" s="48"/>
    </row>
    <row r="268" spans="1:15" ht="63" customHeight="1" x14ac:dyDescent="0.25">
      <c r="A268" s="74">
        <v>265</v>
      </c>
      <c r="B268" s="45" t="s">
        <v>2456</v>
      </c>
      <c r="C268" s="45" t="s">
        <v>2852</v>
      </c>
      <c r="D268" s="45" t="s">
        <v>998</v>
      </c>
      <c r="E268" s="45" t="s">
        <v>912</v>
      </c>
      <c r="F268" s="45" t="s">
        <v>234</v>
      </c>
      <c r="G268" s="45" t="s">
        <v>235</v>
      </c>
      <c r="H268" s="45" t="s">
        <v>236</v>
      </c>
      <c r="I268" s="46">
        <v>41640</v>
      </c>
      <c r="J268" s="46">
        <v>43616</v>
      </c>
      <c r="K268" s="45" t="s">
        <v>2457</v>
      </c>
      <c r="L268" s="47">
        <v>394400</v>
      </c>
      <c r="M268" s="62">
        <v>394400</v>
      </c>
      <c r="N268" s="63">
        <v>5544975</v>
      </c>
      <c r="O268" s="48"/>
    </row>
    <row r="269" spans="1:15" ht="105" customHeight="1" x14ac:dyDescent="0.25">
      <c r="A269" s="74">
        <v>266</v>
      </c>
      <c r="B269" s="45" t="s">
        <v>2853</v>
      </c>
      <c r="C269" s="45" t="s">
        <v>2854</v>
      </c>
      <c r="D269" s="45" t="s">
        <v>2855</v>
      </c>
      <c r="E269" s="45" t="s">
        <v>894</v>
      </c>
      <c r="F269" s="45" t="s">
        <v>553</v>
      </c>
      <c r="G269" s="45" t="s">
        <v>554</v>
      </c>
      <c r="H269" s="45" t="s">
        <v>2856</v>
      </c>
      <c r="I269" s="46">
        <v>41640</v>
      </c>
      <c r="J269" s="46">
        <v>43616</v>
      </c>
      <c r="K269" s="45" t="s">
        <v>2857</v>
      </c>
      <c r="L269" s="47">
        <v>301600</v>
      </c>
      <c r="M269" s="62">
        <v>301600</v>
      </c>
      <c r="N269" s="63">
        <v>4371166.6500000004</v>
      </c>
      <c r="O269" s="48"/>
    </row>
    <row r="270" spans="1:15" ht="146.25" x14ac:dyDescent="0.25">
      <c r="A270" s="74">
        <v>267</v>
      </c>
      <c r="B270" s="45" t="s">
        <v>2858</v>
      </c>
      <c r="C270" s="45" t="s">
        <v>2859</v>
      </c>
      <c r="D270" s="45" t="s">
        <v>2860</v>
      </c>
      <c r="E270" s="45" t="s">
        <v>909</v>
      </c>
      <c r="F270" s="45" t="s">
        <v>646</v>
      </c>
      <c r="G270" s="45" t="s">
        <v>647</v>
      </c>
      <c r="H270" s="45" t="s">
        <v>2861</v>
      </c>
      <c r="I270" s="46">
        <v>41640</v>
      </c>
      <c r="J270" s="46">
        <v>43646</v>
      </c>
      <c r="K270" s="45" t="s">
        <v>2862</v>
      </c>
      <c r="L270" s="47">
        <v>500000</v>
      </c>
      <c r="M270" s="62">
        <v>500000</v>
      </c>
      <c r="N270" s="63">
        <v>5994033.5899999999</v>
      </c>
      <c r="O270" s="48"/>
    </row>
    <row r="271" spans="1:15" ht="126" customHeight="1" x14ac:dyDescent="0.25">
      <c r="A271" s="74">
        <v>268</v>
      </c>
      <c r="B271" s="45" t="s">
        <v>2863</v>
      </c>
      <c r="C271" s="45" t="s">
        <v>2864</v>
      </c>
      <c r="D271" s="45" t="s">
        <v>1674</v>
      </c>
      <c r="E271" s="45" t="s">
        <v>901</v>
      </c>
      <c r="F271" s="45" t="s">
        <v>1675</v>
      </c>
      <c r="G271" s="45" t="s">
        <v>1676</v>
      </c>
      <c r="H271" s="45" t="s">
        <v>1677</v>
      </c>
      <c r="I271" s="46">
        <v>41640</v>
      </c>
      <c r="J271" s="46">
        <v>43646</v>
      </c>
      <c r="K271" s="45" t="s">
        <v>2865</v>
      </c>
      <c r="L271" s="47">
        <v>477820</v>
      </c>
      <c r="M271" s="62">
        <v>477820</v>
      </c>
      <c r="N271" s="63">
        <v>5872210.8300000001</v>
      </c>
      <c r="O271" s="48"/>
    </row>
    <row r="272" spans="1:15" ht="107.25" customHeight="1" x14ac:dyDescent="0.25">
      <c r="A272" s="74">
        <v>269</v>
      </c>
      <c r="B272" s="45" t="s">
        <v>2458</v>
      </c>
      <c r="C272" s="45" t="s">
        <v>2866</v>
      </c>
      <c r="D272" s="45" t="s">
        <v>911</v>
      </c>
      <c r="E272" s="45" t="s">
        <v>912</v>
      </c>
      <c r="F272" s="45" t="s">
        <v>68</v>
      </c>
      <c r="G272" s="45" t="s">
        <v>69</v>
      </c>
      <c r="H272" s="45" t="s">
        <v>70</v>
      </c>
      <c r="I272" s="46">
        <v>41640</v>
      </c>
      <c r="J272" s="46">
        <v>43646</v>
      </c>
      <c r="K272" s="45" t="s">
        <v>2459</v>
      </c>
      <c r="L272" s="47">
        <v>362500</v>
      </c>
      <c r="M272" s="62">
        <v>362500</v>
      </c>
      <c r="N272" s="63">
        <v>4011801.81</v>
      </c>
      <c r="O272" s="48"/>
    </row>
    <row r="273" spans="1:15" ht="67.5" x14ac:dyDescent="0.25">
      <c r="A273" s="74">
        <v>270</v>
      </c>
      <c r="B273" s="45" t="s">
        <v>2867</v>
      </c>
      <c r="C273" s="45" t="s">
        <v>2868</v>
      </c>
      <c r="D273" s="45" t="s">
        <v>1561</v>
      </c>
      <c r="E273" s="45" t="s">
        <v>912</v>
      </c>
      <c r="F273" s="45" t="s">
        <v>453</v>
      </c>
      <c r="G273" s="45" t="s">
        <v>454</v>
      </c>
      <c r="H273" s="45" t="s">
        <v>1562</v>
      </c>
      <c r="I273" s="46">
        <v>41640</v>
      </c>
      <c r="J273" s="46">
        <v>43434</v>
      </c>
      <c r="K273" s="45" t="s">
        <v>2869</v>
      </c>
      <c r="L273" s="47">
        <v>378000</v>
      </c>
      <c r="M273" s="62">
        <v>378000</v>
      </c>
      <c r="N273" s="63">
        <v>6886676.21</v>
      </c>
      <c r="O273" s="48"/>
    </row>
    <row r="274" spans="1:15" ht="84.75" customHeight="1" x14ac:dyDescent="0.25">
      <c r="A274" s="74">
        <v>271</v>
      </c>
      <c r="B274" s="45" t="s">
        <v>2870</v>
      </c>
      <c r="C274" s="45" t="s">
        <v>2871</v>
      </c>
      <c r="D274" s="45" t="s">
        <v>2872</v>
      </c>
      <c r="E274" s="45" t="s">
        <v>970</v>
      </c>
      <c r="F274" s="45" t="s">
        <v>337</v>
      </c>
      <c r="G274" s="45" t="s">
        <v>492</v>
      </c>
      <c r="H274" s="45" t="s">
        <v>1207</v>
      </c>
      <c r="I274" s="46">
        <v>41640</v>
      </c>
      <c r="J274" s="46">
        <v>43646</v>
      </c>
      <c r="K274" s="45" t="s">
        <v>2873</v>
      </c>
      <c r="L274" s="47">
        <v>242500</v>
      </c>
      <c r="M274" s="62">
        <v>242500</v>
      </c>
      <c r="N274" s="63">
        <v>3800973.73</v>
      </c>
      <c r="O274" s="48"/>
    </row>
    <row r="275" spans="1:15" ht="72.75" customHeight="1" x14ac:dyDescent="0.25">
      <c r="A275" s="74">
        <v>272</v>
      </c>
      <c r="B275" s="45" t="s">
        <v>2460</v>
      </c>
      <c r="C275" s="45" t="s">
        <v>2874</v>
      </c>
      <c r="D275" s="45" t="s">
        <v>2461</v>
      </c>
      <c r="E275" s="45" t="s">
        <v>896</v>
      </c>
      <c r="F275" s="45" t="s">
        <v>2462</v>
      </c>
      <c r="G275" s="45" t="s">
        <v>2463</v>
      </c>
      <c r="H275" s="45" t="s">
        <v>2488</v>
      </c>
      <c r="I275" s="46">
        <v>41640</v>
      </c>
      <c r="J275" s="46">
        <v>43646</v>
      </c>
      <c r="K275" s="45" t="s">
        <v>2464</v>
      </c>
      <c r="L275" s="47">
        <v>399994</v>
      </c>
      <c r="M275" s="62">
        <v>399994</v>
      </c>
      <c r="N275" s="63">
        <v>7198985.9800000004</v>
      </c>
      <c r="O275" s="48"/>
    </row>
    <row r="276" spans="1:15" ht="90" x14ac:dyDescent="0.25">
      <c r="A276" s="74">
        <v>273</v>
      </c>
      <c r="B276" s="45" t="s">
        <v>2465</v>
      </c>
      <c r="C276" s="45" t="s">
        <v>2875</v>
      </c>
      <c r="D276" s="45" t="s">
        <v>996</v>
      </c>
      <c r="E276" s="45" t="s">
        <v>970</v>
      </c>
      <c r="F276" s="45" t="s">
        <v>224</v>
      </c>
      <c r="G276" s="45" t="s">
        <v>225</v>
      </c>
      <c r="H276" s="45" t="s">
        <v>226</v>
      </c>
      <c r="I276" s="46">
        <v>41640</v>
      </c>
      <c r="J276" s="46">
        <v>43646</v>
      </c>
      <c r="K276" s="45" t="s">
        <v>2466</v>
      </c>
      <c r="L276" s="47">
        <v>404500</v>
      </c>
      <c r="M276" s="62">
        <v>404500</v>
      </c>
      <c r="N276" s="63">
        <v>11960826.85</v>
      </c>
      <c r="O276" s="48"/>
    </row>
    <row r="277" spans="1:15" ht="94.5" customHeight="1" x14ac:dyDescent="0.25">
      <c r="A277" s="74">
        <v>274</v>
      </c>
      <c r="B277" s="45" t="s">
        <v>2876</v>
      </c>
      <c r="C277" s="45" t="s">
        <v>2877</v>
      </c>
      <c r="D277" s="45" t="s">
        <v>1285</v>
      </c>
      <c r="E277" s="45" t="s">
        <v>901</v>
      </c>
      <c r="F277" s="45" t="s">
        <v>282</v>
      </c>
      <c r="G277" s="45" t="s">
        <v>283</v>
      </c>
      <c r="H277" s="45" t="s">
        <v>1797</v>
      </c>
      <c r="I277" s="46">
        <v>41640</v>
      </c>
      <c r="J277" s="46">
        <v>43646</v>
      </c>
      <c r="K277" s="45" t="s">
        <v>2878</v>
      </c>
      <c r="L277" s="47">
        <v>295464.08</v>
      </c>
      <c r="M277" s="62">
        <v>295464.08</v>
      </c>
      <c r="N277" s="63">
        <v>17025254.02</v>
      </c>
      <c r="O277" s="48"/>
    </row>
    <row r="278" spans="1:15" ht="67.5" x14ac:dyDescent="0.25">
      <c r="A278" s="74">
        <v>275</v>
      </c>
      <c r="B278" s="45" t="s">
        <v>2879</v>
      </c>
      <c r="C278" s="45" t="s">
        <v>2880</v>
      </c>
      <c r="D278" s="45" t="s">
        <v>1573</v>
      </c>
      <c r="E278" s="45" t="s">
        <v>920</v>
      </c>
      <c r="F278" s="45" t="s">
        <v>249</v>
      </c>
      <c r="G278" s="45" t="s">
        <v>250</v>
      </c>
      <c r="H278" s="45" t="s">
        <v>1574</v>
      </c>
      <c r="I278" s="46">
        <v>41640</v>
      </c>
      <c r="J278" s="46">
        <v>43646</v>
      </c>
      <c r="K278" s="45" t="s">
        <v>2881</v>
      </c>
      <c r="L278" s="47">
        <v>369500</v>
      </c>
      <c r="M278" s="62">
        <v>369500</v>
      </c>
      <c r="N278" s="63">
        <v>982161.06</v>
      </c>
      <c r="O278" s="48"/>
    </row>
    <row r="279" spans="1:15" ht="79.5" customHeight="1" x14ac:dyDescent="0.25">
      <c r="A279" s="74">
        <v>276</v>
      </c>
      <c r="B279" s="45" t="s">
        <v>2882</v>
      </c>
      <c r="C279" s="45" t="s">
        <v>2883</v>
      </c>
      <c r="D279" s="45" t="s">
        <v>1557</v>
      </c>
      <c r="E279" s="45" t="s">
        <v>970</v>
      </c>
      <c r="F279" s="45" t="s">
        <v>620</v>
      </c>
      <c r="G279" s="45" t="s">
        <v>621</v>
      </c>
      <c r="H279" s="45" t="s">
        <v>1558</v>
      </c>
      <c r="I279" s="46">
        <v>41640</v>
      </c>
      <c r="J279" s="46">
        <v>43646</v>
      </c>
      <c r="K279" s="45" t="s">
        <v>2884</v>
      </c>
      <c r="L279" s="47">
        <v>390000</v>
      </c>
      <c r="M279" s="62">
        <v>390000</v>
      </c>
      <c r="N279" s="63">
        <v>2369846.7200000002</v>
      </c>
      <c r="O279" s="48"/>
    </row>
    <row r="280" spans="1:15" ht="112.5" x14ac:dyDescent="0.25">
      <c r="A280" s="74">
        <v>277</v>
      </c>
      <c r="B280" s="45" t="s">
        <v>2467</v>
      </c>
      <c r="C280" s="45" t="s">
        <v>2885</v>
      </c>
      <c r="D280" s="45" t="s">
        <v>2468</v>
      </c>
      <c r="E280" s="45" t="s">
        <v>939</v>
      </c>
      <c r="F280" s="45" t="s">
        <v>2469</v>
      </c>
      <c r="G280" s="45" t="s">
        <v>2470</v>
      </c>
      <c r="H280" s="45" t="s">
        <v>2489</v>
      </c>
      <c r="I280" s="46">
        <v>41640</v>
      </c>
      <c r="J280" s="46">
        <v>43555</v>
      </c>
      <c r="K280" s="45" t="s">
        <v>2471</v>
      </c>
      <c r="L280" s="47">
        <v>428825</v>
      </c>
      <c r="M280" s="62">
        <v>428825</v>
      </c>
      <c r="N280" s="63">
        <v>2861129.35</v>
      </c>
      <c r="O280" s="48"/>
    </row>
    <row r="281" spans="1:15" ht="157.5" x14ac:dyDescent="0.25">
      <c r="A281" s="74">
        <v>278</v>
      </c>
      <c r="B281" s="45" t="s">
        <v>2886</v>
      </c>
      <c r="C281" s="45" t="s">
        <v>2887</v>
      </c>
      <c r="D281" s="45" t="s">
        <v>2888</v>
      </c>
      <c r="E281" s="45" t="s">
        <v>901</v>
      </c>
      <c r="F281" s="45" t="s">
        <v>2889</v>
      </c>
      <c r="G281" s="45" t="s">
        <v>2890</v>
      </c>
      <c r="H281" s="45" t="s">
        <v>2891</v>
      </c>
      <c r="I281" s="46">
        <v>41640</v>
      </c>
      <c r="J281" s="46">
        <v>43646</v>
      </c>
      <c r="K281" s="45" t="s">
        <v>2892</v>
      </c>
      <c r="L281" s="47">
        <v>264782.40000000002</v>
      </c>
      <c r="M281" s="62">
        <v>264782.40000000002</v>
      </c>
      <c r="N281" s="63">
        <v>18350350.98</v>
      </c>
      <c r="O281" s="48"/>
    </row>
    <row r="282" spans="1:15" ht="67.5" x14ac:dyDescent="0.25">
      <c r="A282" s="74">
        <v>279</v>
      </c>
      <c r="B282" s="45" t="s">
        <v>2893</v>
      </c>
      <c r="C282" s="45" t="s">
        <v>2894</v>
      </c>
      <c r="D282" s="45" t="s">
        <v>1139</v>
      </c>
      <c r="E282" s="45" t="s">
        <v>933</v>
      </c>
      <c r="F282" s="45" t="s">
        <v>257</v>
      </c>
      <c r="G282" s="45" t="s">
        <v>258</v>
      </c>
      <c r="H282" s="45" t="s">
        <v>1162</v>
      </c>
      <c r="I282" s="46">
        <v>41640</v>
      </c>
      <c r="J282" s="46">
        <v>43646</v>
      </c>
      <c r="K282" s="45" t="s">
        <v>2895</v>
      </c>
      <c r="L282" s="47">
        <v>301000</v>
      </c>
      <c r="M282" s="62">
        <v>301000</v>
      </c>
      <c r="N282" s="63">
        <v>25500000</v>
      </c>
      <c r="O282" s="48"/>
    </row>
    <row r="283" spans="1:15" ht="45" x14ac:dyDescent="0.25">
      <c r="A283" s="74">
        <v>280</v>
      </c>
      <c r="B283" s="45" t="s">
        <v>2896</v>
      </c>
      <c r="C283" s="45" t="s">
        <v>2897</v>
      </c>
      <c r="D283" s="45" t="s">
        <v>1816</v>
      </c>
      <c r="E283" s="45" t="s">
        <v>1817</v>
      </c>
      <c r="F283" s="45" t="s">
        <v>347</v>
      </c>
      <c r="G283" s="45" t="s">
        <v>1818</v>
      </c>
      <c r="H283" s="45" t="s">
        <v>1819</v>
      </c>
      <c r="I283" s="46">
        <v>41640</v>
      </c>
      <c r="J283" s="46">
        <v>43646</v>
      </c>
      <c r="K283" s="45" t="s">
        <v>2898</v>
      </c>
      <c r="L283" s="47">
        <v>248560</v>
      </c>
      <c r="M283" s="62">
        <v>248560</v>
      </c>
      <c r="N283" s="63">
        <v>25051383.370000001</v>
      </c>
      <c r="O283" s="48"/>
    </row>
    <row r="284" spans="1:15" ht="202.5" x14ac:dyDescent="0.25">
      <c r="A284" s="74">
        <v>281</v>
      </c>
      <c r="B284" s="45" t="s">
        <v>2472</v>
      </c>
      <c r="C284" s="45" t="s">
        <v>2899</v>
      </c>
      <c r="D284" s="45" t="s">
        <v>1698</v>
      </c>
      <c r="E284" s="45" t="s">
        <v>972</v>
      </c>
      <c r="F284" s="45" t="s">
        <v>529</v>
      </c>
      <c r="G284" s="45" t="s">
        <v>530</v>
      </c>
      <c r="H284" s="45" t="s">
        <v>1699</v>
      </c>
      <c r="I284" s="46">
        <v>41640</v>
      </c>
      <c r="J284" s="46">
        <v>43646</v>
      </c>
      <c r="K284" s="45" t="s">
        <v>2473</v>
      </c>
      <c r="L284" s="47">
        <v>357500</v>
      </c>
      <c r="M284" s="62">
        <v>357500</v>
      </c>
      <c r="N284" s="63">
        <v>9912405.7100000009</v>
      </c>
      <c r="O284" s="48"/>
    </row>
    <row r="285" spans="1:15" ht="85.5" customHeight="1" x14ac:dyDescent="0.25">
      <c r="A285" s="74">
        <v>282</v>
      </c>
      <c r="B285" s="45" t="s">
        <v>2900</v>
      </c>
      <c r="C285" s="45" t="s">
        <v>2901</v>
      </c>
      <c r="D285" s="45" t="s">
        <v>1119</v>
      </c>
      <c r="E285" s="45" t="s">
        <v>972</v>
      </c>
      <c r="F285" s="45" t="s">
        <v>163</v>
      </c>
      <c r="G285" s="45" t="s">
        <v>1121</v>
      </c>
      <c r="H285" s="45" t="s">
        <v>1156</v>
      </c>
      <c r="I285" s="46">
        <v>41640</v>
      </c>
      <c r="J285" s="46">
        <v>43465</v>
      </c>
      <c r="K285" s="45" t="s">
        <v>2902</v>
      </c>
      <c r="L285" s="47">
        <v>284048</v>
      </c>
      <c r="M285" s="62">
        <v>284048</v>
      </c>
      <c r="N285" s="63">
        <v>6397517.7999999998</v>
      </c>
      <c r="O285" s="48"/>
    </row>
    <row r="286" spans="1:15" ht="86.25" customHeight="1" x14ac:dyDescent="0.25">
      <c r="A286" s="74">
        <v>283</v>
      </c>
      <c r="B286" s="45" t="s">
        <v>2474</v>
      </c>
      <c r="C286" s="45" t="s">
        <v>2903</v>
      </c>
      <c r="D286" s="45" t="s">
        <v>1633</v>
      </c>
      <c r="E286" s="45" t="s">
        <v>939</v>
      </c>
      <c r="F286" s="45" t="s">
        <v>597</v>
      </c>
      <c r="G286" s="45" t="s">
        <v>598</v>
      </c>
      <c r="H286" s="45" t="s">
        <v>1634</v>
      </c>
      <c r="I286" s="46">
        <v>41640</v>
      </c>
      <c r="J286" s="46">
        <v>43646</v>
      </c>
      <c r="K286" s="45" t="s">
        <v>2475</v>
      </c>
      <c r="L286" s="47">
        <v>336400</v>
      </c>
      <c r="M286" s="62">
        <v>336400</v>
      </c>
      <c r="N286" s="81">
        <v>4140646.26</v>
      </c>
      <c r="O286" s="48"/>
    </row>
    <row r="287" spans="1:15" ht="98.25" customHeight="1" x14ac:dyDescent="0.25">
      <c r="A287" s="74">
        <v>284</v>
      </c>
      <c r="B287" s="82" t="s">
        <v>2904</v>
      </c>
      <c r="C287" s="82" t="s">
        <v>2905</v>
      </c>
      <c r="D287" s="82" t="s">
        <v>2906</v>
      </c>
      <c r="E287" s="82" t="s">
        <v>933</v>
      </c>
      <c r="F287" s="82" t="s">
        <v>2907</v>
      </c>
      <c r="G287" s="82" t="s">
        <v>2908</v>
      </c>
      <c r="H287" s="82" t="s">
        <v>2909</v>
      </c>
      <c r="I287" s="83">
        <v>41640</v>
      </c>
      <c r="J287" s="83">
        <v>43646</v>
      </c>
      <c r="K287" s="82" t="s">
        <v>2910</v>
      </c>
      <c r="L287" s="84">
        <v>448000</v>
      </c>
      <c r="M287" s="84">
        <v>448000</v>
      </c>
      <c r="N287" s="84">
        <v>7435628.1900000004</v>
      </c>
    </row>
    <row r="288" spans="1:15" ht="75" customHeight="1" x14ac:dyDescent="0.25">
      <c r="A288" s="74">
        <v>285</v>
      </c>
      <c r="B288" s="82" t="s">
        <v>2476</v>
      </c>
      <c r="C288" s="82" t="s">
        <v>2911</v>
      </c>
      <c r="D288" s="82" t="s">
        <v>976</v>
      </c>
      <c r="E288" s="82" t="s">
        <v>923</v>
      </c>
      <c r="F288" s="82" t="s">
        <v>177</v>
      </c>
      <c r="G288" s="82" t="s">
        <v>178</v>
      </c>
      <c r="H288" s="82" t="s">
        <v>179</v>
      </c>
      <c r="I288" s="83">
        <v>41640</v>
      </c>
      <c r="J288" s="83">
        <v>43646</v>
      </c>
      <c r="K288" s="82" t="s">
        <v>1736</v>
      </c>
      <c r="L288" s="84">
        <v>443900</v>
      </c>
      <c r="M288" s="84">
        <v>443900</v>
      </c>
      <c r="N288" s="85">
        <v>9499209</v>
      </c>
    </row>
    <row r="289" spans="1:14" ht="75.75" customHeight="1" x14ac:dyDescent="0.25">
      <c r="A289" s="74">
        <v>286</v>
      </c>
      <c r="B289" s="82" t="s">
        <v>2912</v>
      </c>
      <c r="C289" s="82" t="s">
        <v>2913</v>
      </c>
      <c r="D289" s="82" t="s">
        <v>2914</v>
      </c>
      <c r="E289" s="82" t="s">
        <v>1817</v>
      </c>
      <c r="F289" s="82" t="s">
        <v>460</v>
      </c>
      <c r="G289" s="82" t="s">
        <v>461</v>
      </c>
      <c r="H289" s="82" t="s">
        <v>2915</v>
      </c>
      <c r="I289" s="83">
        <v>41640</v>
      </c>
      <c r="J289" s="83">
        <v>43646</v>
      </c>
      <c r="K289" s="82" t="s">
        <v>2916</v>
      </c>
      <c r="L289" s="84">
        <v>377500</v>
      </c>
      <c r="M289" s="84">
        <v>377500</v>
      </c>
      <c r="N289" s="85">
        <v>11855803.949999999</v>
      </c>
    </row>
    <row r="290" spans="1:14" ht="87.75" customHeight="1" x14ac:dyDescent="0.25">
      <c r="A290" s="74">
        <v>287</v>
      </c>
      <c r="B290" s="82" t="s">
        <v>2917</v>
      </c>
      <c r="C290" s="82" t="s">
        <v>2918</v>
      </c>
      <c r="D290" s="82" t="s">
        <v>938</v>
      </c>
      <c r="E290" s="82" t="s">
        <v>939</v>
      </c>
      <c r="F290" s="82" t="s">
        <v>104</v>
      </c>
      <c r="G290" s="82" t="s">
        <v>105</v>
      </c>
      <c r="H290" s="82" t="s">
        <v>2919</v>
      </c>
      <c r="I290" s="83">
        <v>41640</v>
      </c>
      <c r="J290" s="83">
        <v>43738</v>
      </c>
      <c r="K290" s="82" t="s">
        <v>2920</v>
      </c>
      <c r="L290" s="84">
        <v>335000</v>
      </c>
      <c r="M290" s="84">
        <v>335000</v>
      </c>
      <c r="N290" s="85">
        <v>21563400.629999999</v>
      </c>
    </row>
    <row r="291" spans="1:14" ht="80.25" customHeight="1" x14ac:dyDescent="0.25">
      <c r="A291" s="74">
        <v>288</v>
      </c>
      <c r="B291" s="82" t="s">
        <v>2477</v>
      </c>
      <c r="C291" s="82" t="s">
        <v>2921</v>
      </c>
      <c r="D291" s="82" t="s">
        <v>2478</v>
      </c>
      <c r="E291" s="82" t="s">
        <v>894</v>
      </c>
      <c r="F291" s="82" t="s">
        <v>476</v>
      </c>
      <c r="G291" s="82" t="s">
        <v>477</v>
      </c>
      <c r="H291" s="82" t="s">
        <v>2922</v>
      </c>
      <c r="I291" s="83">
        <v>41640</v>
      </c>
      <c r="J291" s="83">
        <v>43616</v>
      </c>
      <c r="K291" s="82" t="s">
        <v>2479</v>
      </c>
      <c r="L291" s="84">
        <v>433000</v>
      </c>
      <c r="M291" s="84">
        <v>433000</v>
      </c>
      <c r="N291" s="85">
        <v>19744138.059999999</v>
      </c>
    </row>
    <row r="292" spans="1:14" ht="81.75" customHeight="1" x14ac:dyDescent="0.25">
      <c r="A292" s="74">
        <v>289</v>
      </c>
      <c r="B292" s="82" t="s">
        <v>2923</v>
      </c>
      <c r="C292" s="82" t="s">
        <v>2924</v>
      </c>
      <c r="D292" s="82" t="s">
        <v>1005</v>
      </c>
      <c r="E292" s="82" t="s">
        <v>901</v>
      </c>
      <c r="F292" s="82" t="s">
        <v>1006</v>
      </c>
      <c r="G292" s="82" t="s">
        <v>1007</v>
      </c>
      <c r="H292" s="82" t="s">
        <v>1008</v>
      </c>
      <c r="I292" s="83">
        <v>41640</v>
      </c>
      <c r="J292" s="83">
        <v>43646</v>
      </c>
      <c r="K292" s="82" t="s">
        <v>2925</v>
      </c>
      <c r="L292" s="84">
        <v>460000</v>
      </c>
      <c r="M292" s="84">
        <v>440000</v>
      </c>
      <c r="N292" s="85">
        <v>10741116.34</v>
      </c>
    </row>
    <row r="293" spans="1:14" ht="81.75" customHeight="1" x14ac:dyDescent="0.25">
      <c r="A293" s="74">
        <v>290</v>
      </c>
      <c r="B293" s="82" t="s">
        <v>3313</v>
      </c>
      <c r="C293" s="82" t="s">
        <v>3314</v>
      </c>
      <c r="D293" s="82" t="s">
        <v>3315</v>
      </c>
      <c r="E293" s="82" t="s">
        <v>923</v>
      </c>
      <c r="F293" s="82" t="s">
        <v>3316</v>
      </c>
      <c r="G293" s="82" t="s">
        <v>3318</v>
      </c>
      <c r="H293" s="82" t="s">
        <v>3317</v>
      </c>
      <c r="I293" s="83">
        <f>I292</f>
        <v>41640</v>
      </c>
      <c r="J293" s="83">
        <v>44926</v>
      </c>
      <c r="K293" s="82" t="s">
        <v>3319</v>
      </c>
      <c r="L293" s="84" t="s">
        <v>3320</v>
      </c>
      <c r="M293" s="84">
        <v>9902129.4399999995</v>
      </c>
      <c r="N293" s="85">
        <v>8416810.0199999996</v>
      </c>
    </row>
    <row r="294" spans="1:14" ht="67.5" x14ac:dyDescent="0.25">
      <c r="A294" s="74">
        <v>291</v>
      </c>
      <c r="B294" s="82" t="s">
        <v>2926</v>
      </c>
      <c r="C294" s="82" t="s">
        <v>2927</v>
      </c>
      <c r="D294" s="82" t="s">
        <v>893</v>
      </c>
      <c r="E294" s="82" t="s">
        <v>894</v>
      </c>
      <c r="F294" s="82" t="s">
        <v>33</v>
      </c>
      <c r="G294" s="82" t="s">
        <v>34</v>
      </c>
      <c r="H294" s="82" t="s">
        <v>35</v>
      </c>
      <c r="I294" s="83">
        <v>41640</v>
      </c>
      <c r="J294" s="83">
        <v>43646</v>
      </c>
      <c r="K294" s="82" t="s">
        <v>2928</v>
      </c>
      <c r="L294" s="84">
        <v>217000</v>
      </c>
      <c r="M294" s="84">
        <v>217000</v>
      </c>
      <c r="N294" s="85">
        <v>5528255.4800000004</v>
      </c>
    </row>
    <row r="295" spans="1:14" ht="49.5" customHeight="1" x14ac:dyDescent="0.25">
      <c r="A295" s="74">
        <v>292</v>
      </c>
      <c r="B295" s="82" t="s">
        <v>3237</v>
      </c>
      <c r="C295" s="101" t="s">
        <v>3238</v>
      </c>
      <c r="D295" s="101" t="s">
        <v>1408</v>
      </c>
      <c r="E295" s="82" t="s">
        <v>3239</v>
      </c>
      <c r="F295" s="82" t="s">
        <v>72</v>
      </c>
      <c r="G295" s="82" t="s">
        <v>251</v>
      </c>
      <c r="H295" s="82" t="s">
        <v>3240</v>
      </c>
      <c r="I295" s="83">
        <v>41640</v>
      </c>
      <c r="J295" s="83">
        <v>44196</v>
      </c>
      <c r="K295" s="82" t="s">
        <v>3299</v>
      </c>
      <c r="L295" s="100">
        <v>23015980.190000001</v>
      </c>
      <c r="M295" s="100">
        <v>21124000</v>
      </c>
      <c r="N295" s="100">
        <v>4224800</v>
      </c>
    </row>
    <row r="296" spans="1:14" ht="67.5" customHeight="1" x14ac:dyDescent="0.25">
      <c r="A296" s="74">
        <v>293</v>
      </c>
      <c r="B296" s="82" t="s">
        <v>3297</v>
      </c>
      <c r="C296" s="101" t="s">
        <v>3298</v>
      </c>
      <c r="D296" s="101" t="str">
        <f>D295</f>
        <v>LOTNICZE POGOTOWIE RATUNKOWE</v>
      </c>
      <c r="E296" s="82" t="s">
        <v>3239</v>
      </c>
      <c r="F296" s="82" t="s">
        <v>72</v>
      </c>
      <c r="G296" s="82" t="s">
        <v>251</v>
      </c>
      <c r="H296" s="82" t="str">
        <f>H295</f>
        <v>Księżycowa 15</v>
      </c>
      <c r="I296" s="83">
        <f>I295</f>
        <v>41640</v>
      </c>
      <c r="J296" s="83">
        <v>44926</v>
      </c>
      <c r="K296" s="82" t="s">
        <v>3300</v>
      </c>
      <c r="L296" s="100">
        <v>27188329.989999998</v>
      </c>
      <c r="M296" s="100">
        <v>26805000</v>
      </c>
      <c r="N296" s="100">
        <v>5361000</v>
      </c>
    </row>
    <row r="297" spans="1:14" ht="81.75" customHeight="1" x14ac:dyDescent="0.25">
      <c r="A297" s="74">
        <v>294</v>
      </c>
      <c r="B297" s="82" t="s">
        <v>1820</v>
      </c>
      <c r="C297" s="82" t="s">
        <v>1031</v>
      </c>
      <c r="D297" s="82" t="s">
        <v>1032</v>
      </c>
      <c r="E297" s="82" t="s">
        <v>923</v>
      </c>
      <c r="F297" s="82" t="s">
        <v>725</v>
      </c>
      <c r="G297" s="82" t="s">
        <v>726</v>
      </c>
      <c r="H297" s="82" t="s">
        <v>1033</v>
      </c>
      <c r="I297" s="83">
        <v>41640</v>
      </c>
      <c r="J297" s="83">
        <v>43373</v>
      </c>
      <c r="K297" s="82" t="s">
        <v>1034</v>
      </c>
      <c r="L297" s="84">
        <v>49819130</v>
      </c>
      <c r="M297" s="84">
        <v>44426000</v>
      </c>
      <c r="N297" s="85">
        <v>10016290.289999999</v>
      </c>
    </row>
    <row r="298" spans="1:14" ht="135" customHeight="1" x14ac:dyDescent="0.25">
      <c r="A298" s="74">
        <v>295</v>
      </c>
      <c r="B298" s="82" t="s">
        <v>1821</v>
      </c>
      <c r="C298" s="82" t="s">
        <v>1822</v>
      </c>
      <c r="D298" s="82" t="s">
        <v>898</v>
      </c>
      <c r="E298" s="82" t="s">
        <v>896</v>
      </c>
      <c r="F298" s="82" t="s">
        <v>44</v>
      </c>
      <c r="G298" s="82" t="s">
        <v>45</v>
      </c>
      <c r="H298" s="82" t="s">
        <v>2494</v>
      </c>
      <c r="I298" s="83">
        <v>41640</v>
      </c>
      <c r="J298" s="83">
        <v>43496</v>
      </c>
      <c r="K298" s="82" t="s">
        <v>2929</v>
      </c>
      <c r="L298" s="84">
        <v>10748642.07</v>
      </c>
      <c r="M298" s="84">
        <v>10738642.07</v>
      </c>
      <c r="N298" s="85">
        <v>4503005.01</v>
      </c>
    </row>
    <row r="299" spans="1:14" ht="60" customHeight="1" x14ac:dyDescent="0.25">
      <c r="A299" s="74">
        <v>296</v>
      </c>
      <c r="B299" s="82" t="s">
        <v>1823</v>
      </c>
      <c r="C299" s="82" t="s">
        <v>1824</v>
      </c>
      <c r="D299" s="82" t="s">
        <v>1825</v>
      </c>
      <c r="E299" s="82" t="s">
        <v>923</v>
      </c>
      <c r="F299" s="82" t="s">
        <v>670</v>
      </c>
      <c r="G299" s="82" t="s">
        <v>671</v>
      </c>
      <c r="H299" s="82" t="s">
        <v>1826</v>
      </c>
      <c r="I299" s="83">
        <v>41640</v>
      </c>
      <c r="J299" s="83">
        <v>43830</v>
      </c>
      <c r="K299" s="82" t="s">
        <v>1827</v>
      </c>
      <c r="L299" s="84">
        <v>15000000</v>
      </c>
      <c r="M299" s="84">
        <v>15000000</v>
      </c>
      <c r="N299" s="85">
        <v>10883061.789999999</v>
      </c>
    </row>
    <row r="300" spans="1:14" ht="243" customHeight="1" x14ac:dyDescent="0.25">
      <c r="A300" s="74">
        <v>297</v>
      </c>
      <c r="B300" s="82" t="s">
        <v>1828</v>
      </c>
      <c r="C300" s="82" t="s">
        <v>1829</v>
      </c>
      <c r="D300" s="82" t="s">
        <v>1139</v>
      </c>
      <c r="E300" s="82" t="s">
        <v>933</v>
      </c>
      <c r="F300" s="82" t="s">
        <v>257</v>
      </c>
      <c r="G300" s="82" t="s">
        <v>258</v>
      </c>
      <c r="H300" s="82" t="s">
        <v>1162</v>
      </c>
      <c r="I300" s="83">
        <v>41640</v>
      </c>
      <c r="J300" s="83">
        <v>43312</v>
      </c>
      <c r="K300" s="82" t="s">
        <v>2930</v>
      </c>
      <c r="L300" s="84">
        <v>2710344</v>
      </c>
      <c r="M300" s="84">
        <v>2707884</v>
      </c>
      <c r="N300" s="85">
        <v>24541880.949999999</v>
      </c>
    </row>
    <row r="301" spans="1:14" ht="180" x14ac:dyDescent="0.25">
      <c r="A301" s="74">
        <v>298</v>
      </c>
      <c r="B301" s="82" t="s">
        <v>1294</v>
      </c>
      <c r="C301" s="82" t="s">
        <v>1295</v>
      </c>
      <c r="D301" s="82" t="s">
        <v>1296</v>
      </c>
      <c r="E301" s="82" t="s">
        <v>909</v>
      </c>
      <c r="F301" s="82" t="s">
        <v>72</v>
      </c>
      <c r="G301" s="82" t="s">
        <v>675</v>
      </c>
      <c r="H301" s="82" t="s">
        <v>1325</v>
      </c>
      <c r="I301" s="83">
        <v>41640</v>
      </c>
      <c r="J301" s="83">
        <v>43891</v>
      </c>
      <c r="K301" s="82" t="s">
        <v>2931</v>
      </c>
      <c r="L301" s="84">
        <v>10432419.65</v>
      </c>
      <c r="M301" s="84">
        <v>10432419.65</v>
      </c>
      <c r="N301" s="85">
        <v>7460110</v>
      </c>
    </row>
    <row r="302" spans="1:14" ht="56.25" x14ac:dyDescent="0.25">
      <c r="A302" s="74">
        <v>299</v>
      </c>
      <c r="B302" s="82" t="s">
        <v>1297</v>
      </c>
      <c r="C302" s="82" t="s">
        <v>1298</v>
      </c>
      <c r="D302" s="82" t="s">
        <v>1299</v>
      </c>
      <c r="E302" s="82" t="s">
        <v>972</v>
      </c>
      <c r="F302" s="82" t="s">
        <v>163</v>
      </c>
      <c r="G302" s="82" t="s">
        <v>838</v>
      </c>
      <c r="H302" s="82" t="s">
        <v>1326</v>
      </c>
      <c r="I302" s="83">
        <v>41640</v>
      </c>
      <c r="J302" s="83">
        <v>43465</v>
      </c>
      <c r="K302" s="82" t="s">
        <v>1328</v>
      </c>
      <c r="L302" s="84">
        <v>14667621.279999999</v>
      </c>
      <c r="M302" s="84">
        <v>12712393.699999999</v>
      </c>
      <c r="N302" s="85">
        <v>9108037.9000000004</v>
      </c>
    </row>
    <row r="303" spans="1:14" ht="123.75" x14ac:dyDescent="0.25">
      <c r="A303" s="74">
        <v>300</v>
      </c>
      <c r="B303" s="82" t="s">
        <v>1830</v>
      </c>
      <c r="C303" s="82" t="s">
        <v>1831</v>
      </c>
      <c r="D303" s="82" t="s">
        <v>1199</v>
      </c>
      <c r="E303" s="82" t="s">
        <v>920</v>
      </c>
      <c r="F303" s="82" t="s">
        <v>167</v>
      </c>
      <c r="G303" s="82" t="s">
        <v>825</v>
      </c>
      <c r="H303" s="82" t="s">
        <v>1200</v>
      </c>
      <c r="I303" s="83">
        <v>41640</v>
      </c>
      <c r="J303" s="83">
        <v>43861</v>
      </c>
      <c r="K303" s="82" t="s">
        <v>2932</v>
      </c>
      <c r="L303" s="84">
        <v>8150516.9299999997</v>
      </c>
      <c r="M303" s="84">
        <v>8150516.9299999997</v>
      </c>
      <c r="N303" s="85">
        <v>23063757.07</v>
      </c>
    </row>
    <row r="304" spans="1:14" ht="101.25" x14ac:dyDescent="0.25">
      <c r="A304" s="74">
        <v>301</v>
      </c>
      <c r="B304" s="82" t="s">
        <v>1832</v>
      </c>
      <c r="C304" s="82" t="s">
        <v>1833</v>
      </c>
      <c r="D304" s="82" t="s">
        <v>1834</v>
      </c>
      <c r="E304" s="82" t="s">
        <v>930</v>
      </c>
      <c r="F304" s="82" t="s">
        <v>151</v>
      </c>
      <c r="G304" s="82" t="s">
        <v>1835</v>
      </c>
      <c r="H304" s="82" t="s">
        <v>1836</v>
      </c>
      <c r="I304" s="83">
        <v>41640</v>
      </c>
      <c r="J304" s="83">
        <v>43282</v>
      </c>
      <c r="K304" s="82" t="s">
        <v>2933</v>
      </c>
      <c r="L304" s="84">
        <v>6671500</v>
      </c>
      <c r="M304" s="84">
        <v>5033852.95</v>
      </c>
      <c r="N304" s="85">
        <v>14207770.85</v>
      </c>
    </row>
    <row r="305" spans="1:14" ht="158.25" customHeight="1" x14ac:dyDescent="0.25">
      <c r="A305" s="74">
        <v>302</v>
      </c>
      <c r="B305" s="82" t="s">
        <v>1837</v>
      </c>
      <c r="C305" s="82" t="s">
        <v>1838</v>
      </c>
      <c r="D305" s="82" t="s">
        <v>1834</v>
      </c>
      <c r="E305" s="82" t="s">
        <v>930</v>
      </c>
      <c r="F305" s="82" t="s">
        <v>151</v>
      </c>
      <c r="G305" s="82" t="s">
        <v>1835</v>
      </c>
      <c r="H305" s="82" t="s">
        <v>1836</v>
      </c>
      <c r="I305" s="83">
        <v>41640</v>
      </c>
      <c r="J305" s="83">
        <v>43281</v>
      </c>
      <c r="K305" s="82" t="s">
        <v>1839</v>
      </c>
      <c r="L305" s="84">
        <v>3540000</v>
      </c>
      <c r="M305" s="84">
        <v>3520000</v>
      </c>
      <c r="N305" s="85">
        <v>23638019.350000001</v>
      </c>
    </row>
    <row r="306" spans="1:14" ht="56.25" x14ac:dyDescent="0.25">
      <c r="A306" s="74">
        <v>303</v>
      </c>
      <c r="B306" s="82" t="s">
        <v>1840</v>
      </c>
      <c r="C306" s="82" t="s">
        <v>1841</v>
      </c>
      <c r="D306" s="82" t="s">
        <v>1189</v>
      </c>
      <c r="E306" s="82" t="s">
        <v>912</v>
      </c>
      <c r="F306" s="82" t="s">
        <v>237</v>
      </c>
      <c r="G306" s="82" t="s">
        <v>343</v>
      </c>
      <c r="H306" s="82" t="s">
        <v>1190</v>
      </c>
      <c r="I306" s="83">
        <v>41640</v>
      </c>
      <c r="J306" s="83">
        <v>43677</v>
      </c>
      <c r="K306" s="82" t="s">
        <v>1842</v>
      </c>
      <c r="L306" s="84">
        <v>13385547</v>
      </c>
      <c r="M306" s="84">
        <v>13365297</v>
      </c>
      <c r="N306" s="85">
        <v>25211285.199999999</v>
      </c>
    </row>
    <row r="307" spans="1:14" ht="194.25" customHeight="1" x14ac:dyDescent="0.25">
      <c r="A307" s="74">
        <v>304</v>
      </c>
      <c r="B307" s="82" t="s">
        <v>1843</v>
      </c>
      <c r="C307" s="82" t="s">
        <v>1844</v>
      </c>
      <c r="D307" s="82" t="s">
        <v>1845</v>
      </c>
      <c r="E307" s="82" t="s">
        <v>912</v>
      </c>
      <c r="F307" s="82" t="s">
        <v>237</v>
      </c>
      <c r="G307" s="82" t="s">
        <v>854</v>
      </c>
      <c r="H307" s="82" t="s">
        <v>1846</v>
      </c>
      <c r="I307" s="83">
        <v>41640</v>
      </c>
      <c r="J307" s="83">
        <v>43769</v>
      </c>
      <c r="K307" s="82" t="s">
        <v>2934</v>
      </c>
      <c r="L307" s="84">
        <v>13832561.07</v>
      </c>
      <c r="M307" s="84">
        <v>13832561.07</v>
      </c>
      <c r="N307" s="85">
        <v>10223101.439999999</v>
      </c>
    </row>
    <row r="308" spans="1:14" ht="135" x14ac:dyDescent="0.25">
      <c r="A308" s="74">
        <v>305</v>
      </c>
      <c r="B308" s="82" t="s">
        <v>1847</v>
      </c>
      <c r="C308" s="82" t="s">
        <v>1848</v>
      </c>
      <c r="D308" s="82" t="s">
        <v>1285</v>
      </c>
      <c r="E308" s="82" t="s">
        <v>901</v>
      </c>
      <c r="F308" s="82" t="s">
        <v>282</v>
      </c>
      <c r="G308" s="82" t="s">
        <v>283</v>
      </c>
      <c r="H308" s="82" t="s">
        <v>1797</v>
      </c>
      <c r="I308" s="83">
        <v>41640</v>
      </c>
      <c r="J308" s="83">
        <v>43373</v>
      </c>
      <c r="K308" s="82" t="s">
        <v>2935</v>
      </c>
      <c r="L308" s="84">
        <v>4434782.97</v>
      </c>
      <c r="M308" s="84">
        <v>4251336.42</v>
      </c>
      <c r="N308" s="85">
        <v>8994480</v>
      </c>
    </row>
    <row r="309" spans="1:14" ht="67.5" x14ac:dyDescent="0.25">
      <c r="A309" s="74">
        <v>306</v>
      </c>
      <c r="B309" s="82" t="s">
        <v>1849</v>
      </c>
      <c r="C309" s="82" t="s">
        <v>1850</v>
      </c>
      <c r="D309" s="82" t="s">
        <v>2936</v>
      </c>
      <c r="E309" s="82" t="s">
        <v>920</v>
      </c>
      <c r="F309" s="82" t="s">
        <v>167</v>
      </c>
      <c r="G309" s="82" t="s">
        <v>740</v>
      </c>
      <c r="H309" s="82" t="s">
        <v>1416</v>
      </c>
      <c r="I309" s="83">
        <v>41640</v>
      </c>
      <c r="J309" s="83">
        <v>43555</v>
      </c>
      <c r="K309" s="82" t="s">
        <v>1851</v>
      </c>
      <c r="L309" s="84">
        <v>14477782</v>
      </c>
      <c r="M309" s="84">
        <v>14476552</v>
      </c>
      <c r="N309" s="85">
        <v>6328426.1100000003</v>
      </c>
    </row>
    <row r="310" spans="1:14" ht="45" x14ac:dyDescent="0.25">
      <c r="A310" s="74">
        <v>307</v>
      </c>
      <c r="B310" s="82" t="s">
        <v>1852</v>
      </c>
      <c r="C310" s="82" t="s">
        <v>1853</v>
      </c>
      <c r="D310" s="82" t="s">
        <v>1023</v>
      </c>
      <c r="E310" s="82" t="s">
        <v>894</v>
      </c>
      <c r="F310" s="82" t="s">
        <v>127</v>
      </c>
      <c r="G310" s="82" t="s">
        <v>346</v>
      </c>
      <c r="H310" s="82" t="s">
        <v>1024</v>
      </c>
      <c r="I310" s="83">
        <v>41640</v>
      </c>
      <c r="J310" s="83">
        <v>43646</v>
      </c>
      <c r="K310" s="82" t="s">
        <v>1854</v>
      </c>
      <c r="L310" s="84">
        <v>14440000</v>
      </c>
      <c r="M310" s="84">
        <v>14339591.310000001</v>
      </c>
      <c r="N310" s="85">
        <v>15597560.279999999</v>
      </c>
    </row>
    <row r="311" spans="1:14" ht="101.25" x14ac:dyDescent="0.25">
      <c r="A311" s="74">
        <v>308</v>
      </c>
      <c r="B311" s="82" t="s">
        <v>1300</v>
      </c>
      <c r="C311" s="82" t="s">
        <v>1301</v>
      </c>
      <c r="D311" s="82" t="s">
        <v>1302</v>
      </c>
      <c r="E311" s="82" t="s">
        <v>972</v>
      </c>
      <c r="F311" s="82" t="s">
        <v>163</v>
      </c>
      <c r="G311" s="82" t="s">
        <v>375</v>
      </c>
      <c r="H311" s="82" t="s">
        <v>1335</v>
      </c>
      <c r="I311" s="83">
        <v>41640</v>
      </c>
      <c r="J311" s="83">
        <v>43465</v>
      </c>
      <c r="K311" s="82" t="s">
        <v>1329</v>
      </c>
      <c r="L311" s="84">
        <v>16826832.870000001</v>
      </c>
      <c r="M311" s="84">
        <v>15000000</v>
      </c>
      <c r="N311" s="85">
        <v>4336535.5599999996</v>
      </c>
    </row>
    <row r="312" spans="1:14" ht="90" x14ac:dyDescent="0.25">
      <c r="A312" s="74">
        <v>309</v>
      </c>
      <c r="B312" s="82" t="s">
        <v>1855</v>
      </c>
      <c r="C312" s="82" t="s">
        <v>1856</v>
      </c>
      <c r="D312" s="82" t="s">
        <v>1023</v>
      </c>
      <c r="E312" s="82" t="s">
        <v>894</v>
      </c>
      <c r="F312" s="82" t="s">
        <v>127</v>
      </c>
      <c r="G312" s="82" t="s">
        <v>346</v>
      </c>
      <c r="H312" s="82" t="s">
        <v>1024</v>
      </c>
      <c r="I312" s="83">
        <v>41640</v>
      </c>
      <c r="J312" s="83">
        <v>43921</v>
      </c>
      <c r="K312" s="82" t="s">
        <v>1857</v>
      </c>
      <c r="L312" s="84">
        <v>15000000</v>
      </c>
      <c r="M312" s="84">
        <v>15000000</v>
      </c>
      <c r="N312" s="85">
        <v>7632010.04</v>
      </c>
    </row>
    <row r="313" spans="1:14" ht="102.75" customHeight="1" x14ac:dyDescent="0.25">
      <c r="A313" s="74">
        <v>310</v>
      </c>
      <c r="B313" s="82" t="s">
        <v>1858</v>
      </c>
      <c r="C313" s="82" t="s">
        <v>1859</v>
      </c>
      <c r="D313" s="82" t="s">
        <v>1151</v>
      </c>
      <c r="E313" s="82" t="s">
        <v>909</v>
      </c>
      <c r="F313" s="82" t="s">
        <v>72</v>
      </c>
      <c r="G313" s="82" t="s">
        <v>327</v>
      </c>
      <c r="H313" s="82" t="s">
        <v>1166</v>
      </c>
      <c r="I313" s="83">
        <v>41640</v>
      </c>
      <c r="J313" s="83">
        <v>43312</v>
      </c>
      <c r="K313" s="82" t="s">
        <v>1860</v>
      </c>
      <c r="L313" s="84">
        <v>1400350</v>
      </c>
      <c r="M313" s="84">
        <v>1400350</v>
      </c>
      <c r="N313" s="85">
        <v>16826430</v>
      </c>
    </row>
    <row r="314" spans="1:14" ht="147" customHeight="1" x14ac:dyDescent="0.25">
      <c r="A314" s="74">
        <v>311</v>
      </c>
      <c r="B314" s="82" t="s">
        <v>1861</v>
      </c>
      <c r="C314" s="82" t="s">
        <v>1862</v>
      </c>
      <c r="D314" s="82" t="s">
        <v>1209</v>
      </c>
      <c r="E314" s="82" t="s">
        <v>923</v>
      </c>
      <c r="F314" s="82" t="s">
        <v>884</v>
      </c>
      <c r="G314" s="82" t="s">
        <v>1210</v>
      </c>
      <c r="H314" s="82" t="s">
        <v>1211</v>
      </c>
      <c r="I314" s="83">
        <v>41640</v>
      </c>
      <c r="J314" s="83">
        <v>43343</v>
      </c>
      <c r="K314" s="82" t="s">
        <v>1863</v>
      </c>
      <c r="L314" s="84">
        <v>5549889.96</v>
      </c>
      <c r="M314" s="84">
        <v>5526791.8600000003</v>
      </c>
      <c r="N314" s="85">
        <v>25161533.829999998</v>
      </c>
    </row>
    <row r="315" spans="1:14" ht="78.75" x14ac:dyDescent="0.25">
      <c r="A315" s="74">
        <v>312</v>
      </c>
      <c r="B315" s="82" t="s">
        <v>1864</v>
      </c>
      <c r="C315" s="82" t="s">
        <v>1865</v>
      </c>
      <c r="D315" s="82" t="s">
        <v>1124</v>
      </c>
      <c r="E315" s="82" t="s">
        <v>896</v>
      </c>
      <c r="F315" s="82" t="s">
        <v>44</v>
      </c>
      <c r="G315" s="82" t="s">
        <v>330</v>
      </c>
      <c r="H315" s="82" t="s">
        <v>1157</v>
      </c>
      <c r="I315" s="83">
        <v>41640</v>
      </c>
      <c r="J315" s="83">
        <v>43646</v>
      </c>
      <c r="K315" s="82" t="s">
        <v>1866</v>
      </c>
      <c r="L315" s="84">
        <v>15222454.050000001</v>
      </c>
      <c r="M315" s="84">
        <v>15000000</v>
      </c>
      <c r="N315" s="85">
        <v>10587597.949999999</v>
      </c>
    </row>
    <row r="316" spans="1:14" ht="33.75" x14ac:dyDescent="0.25">
      <c r="A316" s="74">
        <v>313</v>
      </c>
      <c r="B316" s="82" t="s">
        <v>1867</v>
      </c>
      <c r="C316" s="82" t="s">
        <v>1868</v>
      </c>
      <c r="D316" s="82" t="s">
        <v>99</v>
      </c>
      <c r="E316" s="82" t="s">
        <v>909</v>
      </c>
      <c r="F316" s="82" t="s">
        <v>72</v>
      </c>
      <c r="G316" s="82" t="s">
        <v>100</v>
      </c>
      <c r="H316" s="82" t="s">
        <v>101</v>
      </c>
      <c r="I316" s="83">
        <v>41640</v>
      </c>
      <c r="J316" s="83">
        <v>43434</v>
      </c>
      <c r="K316" s="82" t="s">
        <v>1869</v>
      </c>
      <c r="L316" s="84">
        <v>8536749.1099999994</v>
      </c>
      <c r="M316" s="84">
        <v>8310132.8600000003</v>
      </c>
      <c r="N316" s="85">
        <v>17029750</v>
      </c>
    </row>
    <row r="317" spans="1:14" ht="67.5" x14ac:dyDescent="0.25">
      <c r="A317" s="74">
        <v>314</v>
      </c>
      <c r="B317" s="82" t="s">
        <v>1303</v>
      </c>
      <c r="C317" s="82" t="s">
        <v>1218</v>
      </c>
      <c r="D317" s="82" t="s">
        <v>1219</v>
      </c>
      <c r="E317" s="82" t="s">
        <v>909</v>
      </c>
      <c r="F317" s="82" t="s">
        <v>72</v>
      </c>
      <c r="G317" s="82" t="s">
        <v>100</v>
      </c>
      <c r="H317" s="82" t="s">
        <v>101</v>
      </c>
      <c r="I317" s="83">
        <v>41640</v>
      </c>
      <c r="J317" s="83">
        <v>43404</v>
      </c>
      <c r="K317" s="82" t="s">
        <v>1220</v>
      </c>
      <c r="L317" s="84">
        <v>3728903.77</v>
      </c>
      <c r="M317" s="84">
        <v>3716403.77</v>
      </c>
      <c r="N317" s="85">
        <v>10158071.76</v>
      </c>
    </row>
    <row r="318" spans="1:14" ht="229.5" customHeight="1" x14ac:dyDescent="0.25">
      <c r="A318" s="74">
        <v>315</v>
      </c>
      <c r="B318" s="82" t="s">
        <v>1304</v>
      </c>
      <c r="C318" s="82" t="s">
        <v>1305</v>
      </c>
      <c r="D318" s="82" t="s">
        <v>1306</v>
      </c>
      <c r="E318" s="82" t="s">
        <v>909</v>
      </c>
      <c r="F318" s="82" t="s">
        <v>72</v>
      </c>
      <c r="G318" s="82" t="s">
        <v>687</v>
      </c>
      <c r="H318" s="82" t="s">
        <v>1870</v>
      </c>
      <c r="I318" s="83">
        <v>41640</v>
      </c>
      <c r="J318" s="83">
        <v>43616</v>
      </c>
      <c r="K318" s="82" t="s">
        <v>2937</v>
      </c>
      <c r="L318" s="84">
        <v>12534703.35</v>
      </c>
      <c r="M318" s="84">
        <v>12533473.35</v>
      </c>
      <c r="N318" s="85">
        <v>37366601.479999997</v>
      </c>
    </row>
    <row r="319" spans="1:14" ht="229.5" customHeight="1" x14ac:dyDescent="0.25">
      <c r="A319" s="74">
        <v>316</v>
      </c>
      <c r="B319" s="82" t="s">
        <v>1871</v>
      </c>
      <c r="C319" s="82" t="s">
        <v>1872</v>
      </c>
      <c r="D319" s="82" t="s">
        <v>1873</v>
      </c>
      <c r="E319" s="82" t="s">
        <v>939</v>
      </c>
      <c r="F319" s="82" t="s">
        <v>333</v>
      </c>
      <c r="G319" s="82" t="s">
        <v>829</v>
      </c>
      <c r="H319" s="82" t="s">
        <v>1874</v>
      </c>
      <c r="I319" s="83">
        <v>41640</v>
      </c>
      <c r="J319" s="83">
        <v>43434</v>
      </c>
      <c r="K319" s="82" t="s">
        <v>2938</v>
      </c>
      <c r="L319" s="84">
        <v>1077480</v>
      </c>
      <c r="M319" s="84">
        <v>1077480</v>
      </c>
      <c r="N319" s="84">
        <v>920000</v>
      </c>
    </row>
    <row r="320" spans="1:14" ht="229.5" customHeight="1" x14ac:dyDescent="0.25">
      <c r="A320" s="74">
        <v>317</v>
      </c>
      <c r="B320" s="82" t="s">
        <v>1875</v>
      </c>
      <c r="C320" s="82" t="s">
        <v>1876</v>
      </c>
      <c r="D320" s="82" t="s">
        <v>1873</v>
      </c>
      <c r="E320" s="82" t="s">
        <v>939</v>
      </c>
      <c r="F320" s="82" t="s">
        <v>333</v>
      </c>
      <c r="G320" s="82" t="s">
        <v>829</v>
      </c>
      <c r="H320" s="82" t="s">
        <v>1874</v>
      </c>
      <c r="I320" s="83">
        <v>41640</v>
      </c>
      <c r="J320" s="83">
        <v>43404</v>
      </c>
      <c r="K320" s="82" t="s">
        <v>1877</v>
      </c>
      <c r="L320" s="84">
        <v>1433600</v>
      </c>
      <c r="M320" s="84">
        <v>1433600</v>
      </c>
      <c r="N320" s="84">
        <v>977500</v>
      </c>
    </row>
    <row r="321" spans="1:14" ht="139.5" customHeight="1" x14ac:dyDescent="0.25">
      <c r="A321" s="74">
        <v>318</v>
      </c>
      <c r="B321" s="82" t="s">
        <v>1878</v>
      </c>
      <c r="C321" s="82" t="s">
        <v>1879</v>
      </c>
      <c r="D321" s="82" t="s">
        <v>1027</v>
      </c>
      <c r="E321" s="82" t="s">
        <v>939</v>
      </c>
      <c r="F321" s="82" t="s">
        <v>333</v>
      </c>
      <c r="G321" s="82" t="s">
        <v>334</v>
      </c>
      <c r="H321" s="82" t="s">
        <v>1405</v>
      </c>
      <c r="I321" s="83">
        <v>41640</v>
      </c>
      <c r="J321" s="83">
        <v>43404</v>
      </c>
      <c r="K321" s="82" t="s">
        <v>1880</v>
      </c>
      <c r="L321" s="84">
        <v>1459118</v>
      </c>
      <c r="M321" s="84">
        <v>1459118</v>
      </c>
      <c r="N321" s="84">
        <v>977500</v>
      </c>
    </row>
    <row r="322" spans="1:14" ht="78" customHeight="1" x14ac:dyDescent="0.25">
      <c r="A322" s="74">
        <v>319</v>
      </c>
      <c r="B322" s="82" t="s">
        <v>1307</v>
      </c>
      <c r="C322" s="82" t="s">
        <v>1308</v>
      </c>
      <c r="D322" s="82" t="s">
        <v>1309</v>
      </c>
      <c r="E322" s="82" t="s">
        <v>909</v>
      </c>
      <c r="F322" s="82" t="s">
        <v>72</v>
      </c>
      <c r="G322" s="82" t="s">
        <v>1310</v>
      </c>
      <c r="H322" s="82" t="s">
        <v>1327</v>
      </c>
      <c r="I322" s="83">
        <v>41640</v>
      </c>
      <c r="J322" s="83">
        <v>43465</v>
      </c>
      <c r="K322" s="82" t="s">
        <v>1330</v>
      </c>
      <c r="L322" s="84">
        <v>14811207</v>
      </c>
      <c r="M322" s="84">
        <v>14811207</v>
      </c>
      <c r="N322" s="84">
        <v>960500</v>
      </c>
    </row>
    <row r="323" spans="1:14" ht="87.75" customHeight="1" x14ac:dyDescent="0.25">
      <c r="A323" s="74">
        <v>320</v>
      </c>
      <c r="B323" s="82" t="s">
        <v>1311</v>
      </c>
      <c r="C323" s="82" t="s">
        <v>1312</v>
      </c>
      <c r="D323" s="82" t="s">
        <v>1313</v>
      </c>
      <c r="E323" s="82" t="s">
        <v>909</v>
      </c>
      <c r="F323" s="82" t="s">
        <v>72</v>
      </c>
      <c r="G323" s="82" t="s">
        <v>691</v>
      </c>
      <c r="H323" s="82" t="s">
        <v>1881</v>
      </c>
      <c r="I323" s="83">
        <v>41640</v>
      </c>
      <c r="J323" s="83">
        <v>44196</v>
      </c>
      <c r="K323" s="82" t="s">
        <v>1331</v>
      </c>
      <c r="L323" s="84">
        <v>15040038</v>
      </c>
      <c r="M323" s="84">
        <v>14897850</v>
      </c>
      <c r="N323" s="84">
        <v>901000</v>
      </c>
    </row>
    <row r="324" spans="1:14" ht="204" customHeight="1" x14ac:dyDescent="0.25">
      <c r="A324" s="74">
        <v>321</v>
      </c>
      <c r="B324" s="82" t="s">
        <v>1882</v>
      </c>
      <c r="C324" s="82" t="s">
        <v>1883</v>
      </c>
      <c r="D324" s="82" t="s">
        <v>1316</v>
      </c>
      <c r="E324" s="82" t="s">
        <v>894</v>
      </c>
      <c r="F324" s="82" t="s">
        <v>127</v>
      </c>
      <c r="G324" s="82" t="s">
        <v>681</v>
      </c>
      <c r="H324" s="82" t="s">
        <v>1884</v>
      </c>
      <c r="I324" s="83">
        <v>41640</v>
      </c>
      <c r="J324" s="83">
        <v>43830</v>
      </c>
      <c r="K324" s="82" t="s">
        <v>2939</v>
      </c>
      <c r="L324" s="84">
        <v>14743080.4</v>
      </c>
      <c r="M324" s="84">
        <v>14743080.4</v>
      </c>
      <c r="N324" s="84">
        <v>920000</v>
      </c>
    </row>
    <row r="325" spans="1:14" ht="100.5" customHeight="1" x14ac:dyDescent="0.25">
      <c r="A325" s="74">
        <v>322</v>
      </c>
      <c r="B325" s="82" t="s">
        <v>1314</v>
      </c>
      <c r="C325" s="82" t="s">
        <v>1315</v>
      </c>
      <c r="D325" s="82" t="s">
        <v>1316</v>
      </c>
      <c r="E325" s="82" t="s">
        <v>894</v>
      </c>
      <c r="F325" s="82" t="s">
        <v>127</v>
      </c>
      <c r="G325" s="82" t="s">
        <v>681</v>
      </c>
      <c r="H325" s="82" t="s">
        <v>2940</v>
      </c>
      <c r="I325" s="83">
        <v>41640</v>
      </c>
      <c r="J325" s="83">
        <v>43830</v>
      </c>
      <c r="K325" s="82" t="s">
        <v>1332</v>
      </c>
      <c r="L325" s="84">
        <v>14420941.34</v>
      </c>
      <c r="M325" s="84">
        <v>14420941.34</v>
      </c>
      <c r="N325" s="85">
        <v>5320000</v>
      </c>
    </row>
    <row r="326" spans="1:14" ht="78.75" x14ac:dyDescent="0.25">
      <c r="A326" s="74">
        <v>323</v>
      </c>
      <c r="B326" s="82" t="s">
        <v>1885</v>
      </c>
      <c r="C326" s="82" t="s">
        <v>1886</v>
      </c>
      <c r="D326" s="82" t="s">
        <v>1887</v>
      </c>
      <c r="E326" s="82" t="s">
        <v>920</v>
      </c>
      <c r="F326" s="82" t="s">
        <v>167</v>
      </c>
      <c r="G326" s="82" t="s">
        <v>1888</v>
      </c>
      <c r="H326" s="82" t="s">
        <v>1889</v>
      </c>
      <c r="I326" s="83">
        <v>41640</v>
      </c>
      <c r="J326" s="83">
        <v>43312</v>
      </c>
      <c r="K326" s="82" t="s">
        <v>1890</v>
      </c>
      <c r="L326" s="84">
        <v>5823391.6299999999</v>
      </c>
      <c r="M326" s="84">
        <v>5683000</v>
      </c>
      <c r="N326" s="85">
        <v>26702925.440000001</v>
      </c>
    </row>
    <row r="327" spans="1:14" ht="247.5" x14ac:dyDescent="0.25">
      <c r="A327" s="74">
        <v>324</v>
      </c>
      <c r="B327" s="82" t="s">
        <v>1891</v>
      </c>
      <c r="C327" s="82" t="s">
        <v>1892</v>
      </c>
      <c r="D327" s="82" t="s">
        <v>1893</v>
      </c>
      <c r="E327" s="82" t="s">
        <v>933</v>
      </c>
      <c r="F327" s="82" t="s">
        <v>257</v>
      </c>
      <c r="G327" s="82" t="s">
        <v>795</v>
      </c>
      <c r="H327" s="82" t="s">
        <v>1894</v>
      </c>
      <c r="I327" s="83">
        <v>41640</v>
      </c>
      <c r="J327" s="83">
        <v>44012</v>
      </c>
      <c r="K327" s="82" t="s">
        <v>2941</v>
      </c>
      <c r="L327" s="84">
        <v>12332037.9</v>
      </c>
      <c r="M327" s="84">
        <v>12332037.9</v>
      </c>
      <c r="N327" s="85">
        <v>20175917.050000001</v>
      </c>
    </row>
    <row r="328" spans="1:14" ht="56.25" x14ac:dyDescent="0.25">
      <c r="A328" s="74">
        <v>325</v>
      </c>
      <c r="B328" s="82" t="s">
        <v>1895</v>
      </c>
      <c r="C328" s="82" t="s">
        <v>2942</v>
      </c>
      <c r="D328" s="82" t="s">
        <v>1441</v>
      </c>
      <c r="E328" s="82" t="s">
        <v>928</v>
      </c>
      <c r="F328" s="82" t="s">
        <v>287</v>
      </c>
      <c r="G328" s="82" t="s">
        <v>340</v>
      </c>
      <c r="H328" s="82" t="s">
        <v>1192</v>
      </c>
      <c r="I328" s="83">
        <v>41640</v>
      </c>
      <c r="J328" s="83">
        <v>43312</v>
      </c>
      <c r="K328" s="82" t="s">
        <v>1896</v>
      </c>
      <c r="L328" s="84">
        <v>4831440.67</v>
      </c>
      <c r="M328" s="84">
        <v>4315654.5</v>
      </c>
      <c r="N328" s="85">
        <v>18700000</v>
      </c>
    </row>
    <row r="329" spans="1:14" ht="168.75" x14ac:dyDescent="0.25">
      <c r="A329" s="74">
        <v>326</v>
      </c>
      <c r="B329" s="82" t="s">
        <v>1897</v>
      </c>
      <c r="C329" s="82" t="s">
        <v>1898</v>
      </c>
      <c r="D329" s="82" t="s">
        <v>1816</v>
      </c>
      <c r="E329" s="82" t="s">
        <v>1817</v>
      </c>
      <c r="F329" s="82" t="s">
        <v>347</v>
      </c>
      <c r="G329" s="82" t="s">
        <v>1818</v>
      </c>
      <c r="H329" s="82" t="s">
        <v>1819</v>
      </c>
      <c r="I329" s="83">
        <v>41640</v>
      </c>
      <c r="J329" s="83">
        <v>43434</v>
      </c>
      <c r="K329" s="82" t="s">
        <v>2943</v>
      </c>
      <c r="L329" s="84">
        <v>4194149.92</v>
      </c>
      <c r="M329" s="84">
        <v>4188472.84</v>
      </c>
      <c r="N329" s="85">
        <v>36502102.5</v>
      </c>
    </row>
    <row r="330" spans="1:14" ht="127.5" customHeight="1" x14ac:dyDescent="0.25">
      <c r="A330" s="74">
        <v>327</v>
      </c>
      <c r="B330" s="82" t="s">
        <v>1899</v>
      </c>
      <c r="C330" s="82" t="s">
        <v>1900</v>
      </c>
      <c r="D330" s="82" t="s">
        <v>1901</v>
      </c>
      <c r="E330" s="82" t="s">
        <v>930</v>
      </c>
      <c r="F330" s="82" t="s">
        <v>151</v>
      </c>
      <c r="G330" s="82" t="s">
        <v>772</v>
      </c>
      <c r="H330" s="82" t="s">
        <v>1902</v>
      </c>
      <c r="I330" s="83">
        <v>41640</v>
      </c>
      <c r="J330" s="83">
        <v>43281</v>
      </c>
      <c r="K330" s="82" t="s">
        <v>1903</v>
      </c>
      <c r="L330" s="84">
        <v>6523500</v>
      </c>
      <c r="M330" s="84">
        <v>6523500</v>
      </c>
      <c r="N330" s="84">
        <v>977500</v>
      </c>
    </row>
    <row r="331" spans="1:14" ht="84.75" customHeight="1" x14ac:dyDescent="0.25">
      <c r="A331" s="74">
        <v>328</v>
      </c>
      <c r="B331" s="82" t="s">
        <v>1317</v>
      </c>
      <c r="C331" s="82" t="s">
        <v>1318</v>
      </c>
      <c r="D331" s="82" t="s">
        <v>946</v>
      </c>
      <c r="E331" s="82" t="s">
        <v>894</v>
      </c>
      <c r="F331" s="82" t="s">
        <v>127</v>
      </c>
      <c r="G331" s="82" t="s">
        <v>128</v>
      </c>
      <c r="H331" s="82" t="s">
        <v>1357</v>
      </c>
      <c r="I331" s="83">
        <v>41640</v>
      </c>
      <c r="J331" s="83">
        <v>43524</v>
      </c>
      <c r="K331" s="82" t="s">
        <v>2944</v>
      </c>
      <c r="L331" s="84">
        <v>5225817.01</v>
      </c>
      <c r="M331" s="84">
        <v>5142549.01</v>
      </c>
      <c r="N331" s="84">
        <v>920000</v>
      </c>
    </row>
    <row r="332" spans="1:14" ht="56.25" x14ac:dyDescent="0.25">
      <c r="A332" s="74">
        <v>329</v>
      </c>
      <c r="B332" s="82" t="s">
        <v>1904</v>
      </c>
      <c r="C332" s="82" t="s">
        <v>1905</v>
      </c>
      <c r="D332" s="82" t="s">
        <v>1906</v>
      </c>
      <c r="E332" s="82" t="s">
        <v>909</v>
      </c>
      <c r="F332" s="82" t="s">
        <v>72</v>
      </c>
      <c r="G332" s="82" t="s">
        <v>1907</v>
      </c>
      <c r="H332" s="82" t="s">
        <v>1908</v>
      </c>
      <c r="I332" s="83">
        <v>41640</v>
      </c>
      <c r="J332" s="83">
        <v>43646</v>
      </c>
      <c r="K332" s="82" t="s">
        <v>1909</v>
      </c>
      <c r="L332" s="84">
        <v>7503634.5999999996</v>
      </c>
      <c r="M332" s="84">
        <v>7492541.9900000002</v>
      </c>
      <c r="N332" s="80">
        <v>493197.2</v>
      </c>
    </row>
    <row r="333" spans="1:14" ht="90" x14ac:dyDescent="0.25">
      <c r="A333" s="74">
        <v>330</v>
      </c>
      <c r="B333" s="82" t="s">
        <v>1319</v>
      </c>
      <c r="C333" s="82" t="s">
        <v>1320</v>
      </c>
      <c r="D333" s="82" t="s">
        <v>1321</v>
      </c>
      <c r="E333" s="82" t="s">
        <v>923</v>
      </c>
      <c r="F333" s="82" t="s">
        <v>670</v>
      </c>
      <c r="G333" s="82" t="s">
        <v>671</v>
      </c>
      <c r="H333" s="82" t="s">
        <v>2945</v>
      </c>
      <c r="I333" s="83">
        <v>41640</v>
      </c>
      <c r="J333" s="83">
        <v>43646</v>
      </c>
      <c r="K333" s="82" t="s">
        <v>1333</v>
      </c>
      <c r="L333" s="84">
        <v>7747150</v>
      </c>
      <c r="M333" s="84">
        <v>6908483.3300000001</v>
      </c>
      <c r="N333" s="80">
        <v>9522159</v>
      </c>
    </row>
    <row r="334" spans="1:14" ht="56.25" x14ac:dyDescent="0.25">
      <c r="A334" s="74">
        <v>331</v>
      </c>
      <c r="B334" s="82" t="s">
        <v>1910</v>
      </c>
      <c r="C334" s="82" t="s">
        <v>1911</v>
      </c>
      <c r="D334" s="82" t="s">
        <v>1912</v>
      </c>
      <c r="E334" s="82" t="s">
        <v>928</v>
      </c>
      <c r="F334" s="82" t="s">
        <v>287</v>
      </c>
      <c r="G334" s="82" t="s">
        <v>1913</v>
      </c>
      <c r="H334" s="82" t="s">
        <v>1914</v>
      </c>
      <c r="I334" s="83">
        <v>41640</v>
      </c>
      <c r="J334" s="83">
        <v>43373</v>
      </c>
      <c r="K334" s="82" t="s">
        <v>1915</v>
      </c>
      <c r="L334" s="84">
        <v>5506154.21</v>
      </c>
      <c r="M334" s="84">
        <v>4719766.84</v>
      </c>
      <c r="N334" s="80">
        <v>767353.43</v>
      </c>
    </row>
    <row r="335" spans="1:14" ht="67.5" x14ac:dyDescent="0.25">
      <c r="A335" s="74">
        <v>332</v>
      </c>
      <c r="B335" s="82" t="s">
        <v>1916</v>
      </c>
      <c r="C335" s="82" t="s">
        <v>1917</v>
      </c>
      <c r="D335" s="82" t="s">
        <v>1918</v>
      </c>
      <c r="E335" s="82" t="s">
        <v>909</v>
      </c>
      <c r="F335" s="82" t="s">
        <v>72</v>
      </c>
      <c r="G335" s="82" t="s">
        <v>1919</v>
      </c>
      <c r="H335" s="82" t="s">
        <v>1920</v>
      </c>
      <c r="I335" s="83">
        <v>41640</v>
      </c>
      <c r="J335" s="83">
        <v>43555</v>
      </c>
      <c r="K335" s="82" t="s">
        <v>1921</v>
      </c>
      <c r="L335" s="84">
        <v>8968785.2699999996</v>
      </c>
      <c r="M335" s="84">
        <v>8608345.2699999996</v>
      </c>
      <c r="N335" s="80">
        <v>9543800</v>
      </c>
    </row>
    <row r="336" spans="1:14" ht="56.25" x14ac:dyDescent="0.25">
      <c r="A336" s="74">
        <v>333</v>
      </c>
      <c r="B336" s="82" t="s">
        <v>1922</v>
      </c>
      <c r="C336" s="82" t="s">
        <v>1923</v>
      </c>
      <c r="D336" s="82" t="s">
        <v>1924</v>
      </c>
      <c r="E336" s="82" t="s">
        <v>912</v>
      </c>
      <c r="F336" s="82" t="s">
        <v>1618</v>
      </c>
      <c r="G336" s="82" t="s">
        <v>1619</v>
      </c>
      <c r="H336" s="82" t="s">
        <v>1925</v>
      </c>
      <c r="I336" s="83">
        <v>41640</v>
      </c>
      <c r="J336" s="83">
        <v>43738</v>
      </c>
      <c r="K336" s="82" t="s">
        <v>1926</v>
      </c>
      <c r="L336" s="84">
        <v>7403724.8399999999</v>
      </c>
      <c r="M336" s="84">
        <v>4471733.8</v>
      </c>
      <c r="N336" s="80">
        <v>1289852.95</v>
      </c>
    </row>
    <row r="337" spans="1:14" ht="67.5" x14ac:dyDescent="0.25">
      <c r="A337" s="74">
        <v>334</v>
      </c>
      <c r="B337" s="82" t="s">
        <v>1927</v>
      </c>
      <c r="C337" s="82" t="s">
        <v>1928</v>
      </c>
      <c r="D337" s="82" t="s">
        <v>1285</v>
      </c>
      <c r="E337" s="82" t="s">
        <v>901</v>
      </c>
      <c r="F337" s="82" t="s">
        <v>282</v>
      </c>
      <c r="G337" s="82" t="s">
        <v>283</v>
      </c>
      <c r="H337" s="82" t="s">
        <v>1797</v>
      </c>
      <c r="I337" s="83">
        <v>41640</v>
      </c>
      <c r="J337" s="83">
        <v>43496</v>
      </c>
      <c r="K337" s="82" t="s">
        <v>2946</v>
      </c>
      <c r="L337" s="84">
        <v>8488017.9000000004</v>
      </c>
      <c r="M337" s="84">
        <v>8322130.4500000002</v>
      </c>
      <c r="N337" s="80">
        <v>21333289.010000002</v>
      </c>
    </row>
    <row r="338" spans="1:14" ht="67.5" x14ac:dyDescent="0.25">
      <c r="A338" s="74">
        <v>335</v>
      </c>
      <c r="B338" s="82" t="s">
        <v>1929</v>
      </c>
      <c r="C338" s="82" t="s">
        <v>1930</v>
      </c>
      <c r="D338" s="82" t="s">
        <v>1931</v>
      </c>
      <c r="E338" s="82" t="s">
        <v>909</v>
      </c>
      <c r="F338" s="82" t="s">
        <v>72</v>
      </c>
      <c r="G338" s="82" t="s">
        <v>850</v>
      </c>
      <c r="H338" s="82" t="s">
        <v>1932</v>
      </c>
      <c r="I338" s="83">
        <v>41640</v>
      </c>
      <c r="J338" s="83">
        <v>43555</v>
      </c>
      <c r="K338" s="82" t="s">
        <v>1933</v>
      </c>
      <c r="L338" s="84">
        <v>14953862.57</v>
      </c>
      <c r="M338" s="84">
        <v>14951033.57</v>
      </c>
      <c r="N338" s="80">
        <v>9556550</v>
      </c>
    </row>
    <row r="339" spans="1:14" ht="67.5" x14ac:dyDescent="0.25">
      <c r="A339" s="74">
        <v>336</v>
      </c>
      <c r="B339" s="82" t="s">
        <v>1934</v>
      </c>
      <c r="C339" s="82" t="s">
        <v>1935</v>
      </c>
      <c r="D339" s="82" t="s">
        <v>1445</v>
      </c>
      <c r="E339" s="82" t="s">
        <v>894</v>
      </c>
      <c r="F339" s="82" t="s">
        <v>127</v>
      </c>
      <c r="G339" s="82" t="s">
        <v>782</v>
      </c>
      <c r="H339" s="82" t="s">
        <v>2561</v>
      </c>
      <c r="I339" s="83">
        <v>41640</v>
      </c>
      <c r="J339" s="83">
        <v>43555</v>
      </c>
      <c r="K339" s="82" t="s">
        <v>2947</v>
      </c>
      <c r="L339" s="84">
        <v>20029710.620000001</v>
      </c>
      <c r="M339" s="84">
        <v>20029710.620000001</v>
      </c>
      <c r="N339" s="80">
        <v>9556550</v>
      </c>
    </row>
    <row r="340" spans="1:14" ht="90" x14ac:dyDescent="0.25">
      <c r="A340" s="74">
        <v>337</v>
      </c>
      <c r="B340" s="82" t="s">
        <v>1936</v>
      </c>
      <c r="C340" s="82" t="s">
        <v>1937</v>
      </c>
      <c r="D340" s="82" t="s">
        <v>1938</v>
      </c>
      <c r="E340" s="82" t="s">
        <v>896</v>
      </c>
      <c r="F340" s="82" t="s">
        <v>44</v>
      </c>
      <c r="G340" s="82" t="s">
        <v>1939</v>
      </c>
      <c r="H340" s="82" t="s">
        <v>1940</v>
      </c>
      <c r="I340" s="83">
        <v>41640</v>
      </c>
      <c r="J340" s="83">
        <v>43404</v>
      </c>
      <c r="K340" s="82" t="s">
        <v>1941</v>
      </c>
      <c r="L340" s="84">
        <v>1189100.8999999999</v>
      </c>
      <c r="M340" s="84">
        <v>1155483.6100000001</v>
      </c>
      <c r="N340" s="80">
        <v>1807729.22</v>
      </c>
    </row>
    <row r="341" spans="1:14" ht="56.25" x14ac:dyDescent="0.25">
      <c r="A341" s="74">
        <v>338</v>
      </c>
      <c r="B341" s="82" t="s">
        <v>1942</v>
      </c>
      <c r="C341" s="82" t="s">
        <v>1943</v>
      </c>
      <c r="D341" s="82" t="s">
        <v>1189</v>
      </c>
      <c r="E341" s="82" t="s">
        <v>912</v>
      </c>
      <c r="F341" s="82" t="s">
        <v>237</v>
      </c>
      <c r="G341" s="82" t="s">
        <v>343</v>
      </c>
      <c r="H341" s="82" t="s">
        <v>1190</v>
      </c>
      <c r="I341" s="83">
        <v>41640</v>
      </c>
      <c r="J341" s="83">
        <v>43312</v>
      </c>
      <c r="K341" s="82" t="s">
        <v>1944</v>
      </c>
      <c r="L341" s="84">
        <v>2895504.97</v>
      </c>
      <c r="M341" s="84">
        <v>2788054.97</v>
      </c>
      <c r="N341" s="80">
        <v>2614142</v>
      </c>
    </row>
    <row r="342" spans="1:14" ht="67.5" x14ac:dyDescent="0.25">
      <c r="A342" s="74">
        <v>339</v>
      </c>
      <c r="B342" s="82" t="s">
        <v>1945</v>
      </c>
      <c r="C342" s="82" t="s">
        <v>1946</v>
      </c>
      <c r="D342" s="82" t="s">
        <v>1472</v>
      </c>
      <c r="E342" s="82" t="s">
        <v>896</v>
      </c>
      <c r="F342" s="82" t="s">
        <v>44</v>
      </c>
      <c r="G342" s="82" t="s">
        <v>631</v>
      </c>
      <c r="H342" s="82" t="s">
        <v>1947</v>
      </c>
      <c r="I342" s="83">
        <v>41640</v>
      </c>
      <c r="J342" s="83">
        <v>43439</v>
      </c>
      <c r="K342" s="82" t="s">
        <v>2948</v>
      </c>
      <c r="L342" s="84">
        <v>3272066.37</v>
      </c>
      <c r="M342" s="84">
        <v>3262410.87</v>
      </c>
      <c r="N342" s="80">
        <v>811493.64</v>
      </c>
    </row>
    <row r="343" spans="1:14" ht="78.75" x14ac:dyDescent="0.25">
      <c r="A343" s="74">
        <v>340</v>
      </c>
      <c r="B343" s="82" t="s">
        <v>1948</v>
      </c>
      <c r="C343" s="82" t="s">
        <v>1949</v>
      </c>
      <c r="D343" s="82" t="s">
        <v>1950</v>
      </c>
      <c r="E343" s="82" t="s">
        <v>1817</v>
      </c>
      <c r="F343" s="82" t="s">
        <v>347</v>
      </c>
      <c r="G343" s="82" t="s">
        <v>1951</v>
      </c>
      <c r="H343" s="82" t="s">
        <v>1952</v>
      </c>
      <c r="I343" s="83">
        <v>41640</v>
      </c>
      <c r="J343" s="83">
        <v>43434</v>
      </c>
      <c r="K343" s="82" t="s">
        <v>1953</v>
      </c>
      <c r="L343" s="84">
        <v>38222381.469999999</v>
      </c>
      <c r="M343" s="84">
        <v>21588648.219999999</v>
      </c>
      <c r="N343" s="80">
        <v>2094272.83</v>
      </c>
    </row>
    <row r="344" spans="1:14" ht="123.75" x14ac:dyDescent="0.25">
      <c r="A344" s="74">
        <v>341</v>
      </c>
      <c r="B344" s="82" t="s">
        <v>1954</v>
      </c>
      <c r="C344" s="82" t="s">
        <v>1955</v>
      </c>
      <c r="D344" s="82" t="s">
        <v>1122</v>
      </c>
      <c r="E344" s="82" t="s">
        <v>923</v>
      </c>
      <c r="F344" s="82" t="s">
        <v>884</v>
      </c>
      <c r="G344" s="82" t="s">
        <v>885</v>
      </c>
      <c r="H344" s="82" t="s">
        <v>1956</v>
      </c>
      <c r="I344" s="83">
        <v>41640</v>
      </c>
      <c r="J344" s="83">
        <v>43646</v>
      </c>
      <c r="K344" s="82" t="s">
        <v>1957</v>
      </c>
      <c r="L344" s="84">
        <v>30000000</v>
      </c>
      <c r="M344" s="84">
        <v>30000000</v>
      </c>
      <c r="N344" s="80">
        <v>1680861.7</v>
      </c>
    </row>
    <row r="345" spans="1:14" ht="123.75" x14ac:dyDescent="0.25">
      <c r="A345" s="74">
        <v>342</v>
      </c>
      <c r="B345" s="82" t="s">
        <v>1958</v>
      </c>
      <c r="C345" s="82" t="s">
        <v>1959</v>
      </c>
      <c r="D345" s="82" t="s">
        <v>1960</v>
      </c>
      <c r="E345" s="82" t="s">
        <v>920</v>
      </c>
      <c r="F345" s="82" t="s">
        <v>167</v>
      </c>
      <c r="G345" s="82" t="s">
        <v>825</v>
      </c>
      <c r="H345" s="82" t="s">
        <v>1200</v>
      </c>
      <c r="I345" s="83">
        <v>41640</v>
      </c>
      <c r="J345" s="83">
        <v>43830</v>
      </c>
      <c r="K345" s="82" t="s">
        <v>1961</v>
      </c>
      <c r="L345" s="84">
        <v>29999007.510000002</v>
      </c>
      <c r="M345" s="84">
        <v>29472215.73</v>
      </c>
      <c r="N345" s="80">
        <v>1382838.47</v>
      </c>
    </row>
    <row r="346" spans="1:14" ht="78.75" x14ac:dyDescent="0.25">
      <c r="A346" s="74">
        <v>343</v>
      </c>
      <c r="B346" s="82" t="s">
        <v>1962</v>
      </c>
      <c r="C346" s="82" t="s">
        <v>1963</v>
      </c>
      <c r="D346" s="82" t="s">
        <v>1964</v>
      </c>
      <c r="E346" s="82" t="s">
        <v>930</v>
      </c>
      <c r="F346" s="82" t="s">
        <v>151</v>
      </c>
      <c r="G346" s="82" t="s">
        <v>776</v>
      </c>
      <c r="H346" s="82" t="s">
        <v>2949</v>
      </c>
      <c r="I346" s="83">
        <v>41640</v>
      </c>
      <c r="J346" s="83">
        <v>43616</v>
      </c>
      <c r="K346" s="82" t="s">
        <v>1965</v>
      </c>
      <c r="L346" s="84">
        <v>12879566.949999999</v>
      </c>
      <c r="M346" s="84">
        <v>11661653.779999999</v>
      </c>
      <c r="N346" s="80">
        <v>3534744.55</v>
      </c>
    </row>
    <row r="347" spans="1:14" ht="101.25" x14ac:dyDescent="0.25">
      <c r="A347" s="74">
        <v>344</v>
      </c>
      <c r="B347" s="82" t="s">
        <v>1966</v>
      </c>
      <c r="C347" s="82" t="s">
        <v>1967</v>
      </c>
      <c r="D347" s="82" t="s">
        <v>1968</v>
      </c>
      <c r="E347" s="82" t="s">
        <v>928</v>
      </c>
      <c r="F347" s="82" t="s">
        <v>287</v>
      </c>
      <c r="G347" s="82" t="s">
        <v>288</v>
      </c>
      <c r="H347" s="82" t="s">
        <v>1969</v>
      </c>
      <c r="I347" s="83">
        <v>41640</v>
      </c>
      <c r="J347" s="83">
        <v>43373</v>
      </c>
      <c r="K347" s="82" t="s">
        <v>2950</v>
      </c>
      <c r="L347" s="84">
        <v>8480158.5399999991</v>
      </c>
      <c r="M347" s="84">
        <v>7526491.54</v>
      </c>
      <c r="N347" s="80">
        <v>1584591.25</v>
      </c>
    </row>
    <row r="348" spans="1:14" ht="45" x14ac:dyDescent="0.25">
      <c r="A348" s="74">
        <v>345</v>
      </c>
      <c r="B348" s="82" t="s">
        <v>1970</v>
      </c>
      <c r="C348" s="82" t="s">
        <v>1971</v>
      </c>
      <c r="D348" s="82" t="s">
        <v>1027</v>
      </c>
      <c r="E348" s="82" t="s">
        <v>939</v>
      </c>
      <c r="F348" s="82" t="s">
        <v>333</v>
      </c>
      <c r="G348" s="82" t="s">
        <v>334</v>
      </c>
      <c r="H348" s="82" t="s">
        <v>1405</v>
      </c>
      <c r="I348" s="83">
        <v>41640</v>
      </c>
      <c r="J348" s="83">
        <v>43465</v>
      </c>
      <c r="K348" s="82" t="s">
        <v>1972</v>
      </c>
      <c r="L348" s="84">
        <v>4881188.55</v>
      </c>
      <c r="M348" s="84">
        <v>4871348.55</v>
      </c>
      <c r="N348" s="80">
        <v>4063228.73</v>
      </c>
    </row>
    <row r="349" spans="1:14" ht="101.25" x14ac:dyDescent="0.25">
      <c r="A349" s="74">
        <v>346</v>
      </c>
      <c r="B349" s="82" t="s">
        <v>1973</v>
      </c>
      <c r="C349" s="82" t="s">
        <v>1974</v>
      </c>
      <c r="D349" s="82" t="s">
        <v>1975</v>
      </c>
      <c r="E349" s="82" t="s">
        <v>1817</v>
      </c>
      <c r="F349" s="82" t="s">
        <v>789</v>
      </c>
      <c r="G349" s="82" t="s">
        <v>790</v>
      </c>
      <c r="H349" s="82" t="s">
        <v>1976</v>
      </c>
      <c r="I349" s="83">
        <v>41640</v>
      </c>
      <c r="J349" s="83">
        <v>43830</v>
      </c>
      <c r="K349" s="82" t="s">
        <v>1977</v>
      </c>
      <c r="L349" s="84">
        <v>8797465.2300000004</v>
      </c>
      <c r="M349" s="84">
        <v>8747797.8800000008</v>
      </c>
      <c r="N349" s="80">
        <v>2099756.7400000002</v>
      </c>
    </row>
    <row r="350" spans="1:14" ht="199.5" customHeight="1" x14ac:dyDescent="0.25">
      <c r="A350" s="74">
        <v>347</v>
      </c>
      <c r="B350" s="82" t="s">
        <v>1978</v>
      </c>
      <c r="C350" s="82" t="s">
        <v>1979</v>
      </c>
      <c r="D350" s="82" t="s">
        <v>1825</v>
      </c>
      <c r="E350" s="82" t="s">
        <v>923</v>
      </c>
      <c r="F350" s="82" t="s">
        <v>670</v>
      </c>
      <c r="G350" s="82" t="s">
        <v>671</v>
      </c>
      <c r="H350" s="82" t="s">
        <v>1826</v>
      </c>
      <c r="I350" s="83">
        <v>41640</v>
      </c>
      <c r="J350" s="83">
        <v>43738</v>
      </c>
      <c r="K350" s="82" t="s">
        <v>2951</v>
      </c>
      <c r="L350" s="84">
        <v>11175540</v>
      </c>
      <c r="M350" s="84">
        <v>11175540</v>
      </c>
      <c r="N350" s="80">
        <v>796757.71</v>
      </c>
    </row>
    <row r="351" spans="1:14" ht="112.5" x14ac:dyDescent="0.25">
      <c r="A351" s="74">
        <v>348</v>
      </c>
      <c r="B351" s="82" t="s">
        <v>1980</v>
      </c>
      <c r="C351" s="82" t="s">
        <v>1981</v>
      </c>
      <c r="D351" s="82" t="s">
        <v>1982</v>
      </c>
      <c r="E351" s="82" t="s">
        <v>970</v>
      </c>
      <c r="F351" s="82" t="s">
        <v>337</v>
      </c>
      <c r="G351" s="82" t="s">
        <v>1983</v>
      </c>
      <c r="H351" s="82" t="s">
        <v>1984</v>
      </c>
      <c r="I351" s="83">
        <v>41640</v>
      </c>
      <c r="J351" s="83">
        <v>43555</v>
      </c>
      <c r="K351" s="82" t="s">
        <v>2952</v>
      </c>
      <c r="L351" s="84">
        <v>13948004.65</v>
      </c>
      <c r="M351" s="84">
        <v>13948004.65</v>
      </c>
      <c r="N351" s="80">
        <v>1413731.67</v>
      </c>
    </row>
    <row r="352" spans="1:14" ht="112.5" x14ac:dyDescent="0.25">
      <c r="A352" s="74">
        <v>349</v>
      </c>
      <c r="B352" s="82" t="s">
        <v>1985</v>
      </c>
      <c r="C352" s="82" t="s">
        <v>1986</v>
      </c>
      <c r="D352" s="82" t="s">
        <v>1316</v>
      </c>
      <c r="E352" s="82" t="s">
        <v>894</v>
      </c>
      <c r="F352" s="82" t="s">
        <v>127</v>
      </c>
      <c r="G352" s="82" t="s">
        <v>681</v>
      </c>
      <c r="H352" s="82" t="s">
        <v>1884</v>
      </c>
      <c r="I352" s="83">
        <v>41640</v>
      </c>
      <c r="J352" s="83">
        <v>43830</v>
      </c>
      <c r="K352" s="82" t="s">
        <v>2953</v>
      </c>
      <c r="L352" s="84">
        <v>25368706.629999999</v>
      </c>
      <c r="M352" s="84">
        <v>25368706.629999999</v>
      </c>
      <c r="N352" s="80">
        <v>415412.4</v>
      </c>
    </row>
    <row r="353" spans="1:14" ht="67.5" x14ac:dyDescent="0.25">
      <c r="A353" s="74">
        <v>350</v>
      </c>
      <c r="B353" s="82" t="s">
        <v>1987</v>
      </c>
      <c r="C353" s="82" t="s">
        <v>1988</v>
      </c>
      <c r="D353" s="82" t="s">
        <v>1296</v>
      </c>
      <c r="E353" s="82" t="s">
        <v>909</v>
      </c>
      <c r="F353" s="82" t="s">
        <v>72</v>
      </c>
      <c r="G353" s="82" t="s">
        <v>675</v>
      </c>
      <c r="H353" s="82" t="s">
        <v>1325</v>
      </c>
      <c r="I353" s="83">
        <v>41640</v>
      </c>
      <c r="J353" s="83">
        <v>43708</v>
      </c>
      <c r="K353" s="82" t="s">
        <v>1989</v>
      </c>
      <c r="L353" s="84">
        <v>29866906.379999999</v>
      </c>
      <c r="M353" s="84">
        <v>24680172.579999998</v>
      </c>
      <c r="N353" s="80">
        <v>822597.11</v>
      </c>
    </row>
    <row r="354" spans="1:14" ht="101.25" x14ac:dyDescent="0.25">
      <c r="A354" s="74">
        <v>351</v>
      </c>
      <c r="B354" s="82" t="s">
        <v>1990</v>
      </c>
      <c r="C354" s="82" t="s">
        <v>1991</v>
      </c>
      <c r="D354" s="82" t="s">
        <v>1992</v>
      </c>
      <c r="E354" s="82" t="s">
        <v>930</v>
      </c>
      <c r="F354" s="82" t="s">
        <v>151</v>
      </c>
      <c r="G354" s="82" t="s">
        <v>1993</v>
      </c>
      <c r="H354" s="82" t="s">
        <v>2954</v>
      </c>
      <c r="I354" s="83">
        <v>41640</v>
      </c>
      <c r="J354" s="83">
        <v>43373</v>
      </c>
      <c r="K354" s="82" t="s">
        <v>1994</v>
      </c>
      <c r="L354" s="84">
        <v>12636607.470000001</v>
      </c>
      <c r="M354" s="84">
        <v>12636607.470000001</v>
      </c>
      <c r="N354" s="80">
        <v>2284257.41</v>
      </c>
    </row>
    <row r="355" spans="1:14" ht="78.75" x14ac:dyDescent="0.25">
      <c r="A355" s="74">
        <v>352</v>
      </c>
      <c r="B355" s="82" t="s">
        <v>1995</v>
      </c>
      <c r="C355" s="82" t="s">
        <v>1996</v>
      </c>
      <c r="D355" s="82" t="s">
        <v>1997</v>
      </c>
      <c r="E355" s="82" t="s">
        <v>909</v>
      </c>
      <c r="F355" s="82" t="s">
        <v>72</v>
      </c>
      <c r="G355" s="82" t="s">
        <v>1310</v>
      </c>
      <c r="H355" s="82" t="s">
        <v>1327</v>
      </c>
      <c r="I355" s="83">
        <v>41640</v>
      </c>
      <c r="J355" s="83">
        <v>43465</v>
      </c>
      <c r="K355" s="82" t="s">
        <v>1998</v>
      </c>
      <c r="L355" s="84">
        <v>6916469.3600000003</v>
      </c>
      <c r="M355" s="84">
        <v>6910319.3600000003</v>
      </c>
      <c r="N355" s="80">
        <v>1039080.8</v>
      </c>
    </row>
    <row r="356" spans="1:14" ht="78.75" x14ac:dyDescent="0.25">
      <c r="A356" s="74">
        <v>353</v>
      </c>
      <c r="B356" s="82" t="s">
        <v>1999</v>
      </c>
      <c r="C356" s="82" t="s">
        <v>2000</v>
      </c>
      <c r="D356" s="82" t="s">
        <v>1126</v>
      </c>
      <c r="E356" s="82" t="s">
        <v>939</v>
      </c>
      <c r="F356" s="82" t="s">
        <v>333</v>
      </c>
      <c r="G356" s="82" t="s">
        <v>846</v>
      </c>
      <c r="H356" s="82" t="s">
        <v>1158</v>
      </c>
      <c r="I356" s="83">
        <v>41640</v>
      </c>
      <c r="J356" s="83">
        <v>43555</v>
      </c>
      <c r="K356" s="82" t="s">
        <v>2001</v>
      </c>
      <c r="L356" s="84">
        <v>11783870.939999999</v>
      </c>
      <c r="M356" s="84">
        <v>11783870.939999999</v>
      </c>
      <c r="N356" s="80">
        <v>699947.23</v>
      </c>
    </row>
    <row r="357" spans="1:14" ht="168.75" x14ac:dyDescent="0.25">
      <c r="A357" s="74">
        <v>354</v>
      </c>
      <c r="B357" s="82" t="s">
        <v>2002</v>
      </c>
      <c r="C357" s="82" t="s">
        <v>2003</v>
      </c>
      <c r="D357" s="82" t="s">
        <v>2004</v>
      </c>
      <c r="E357" s="82" t="s">
        <v>894</v>
      </c>
      <c r="F357" s="82" t="s">
        <v>127</v>
      </c>
      <c r="G357" s="82" t="s">
        <v>2005</v>
      </c>
      <c r="H357" s="82" t="s">
        <v>2006</v>
      </c>
      <c r="I357" s="83">
        <v>41640</v>
      </c>
      <c r="J357" s="83">
        <v>43555</v>
      </c>
      <c r="K357" s="82" t="s">
        <v>2007</v>
      </c>
      <c r="L357" s="84">
        <v>5316259.87</v>
      </c>
      <c r="M357" s="84">
        <v>5316259.87</v>
      </c>
      <c r="N357" s="80">
        <v>594109.31000000006</v>
      </c>
    </row>
    <row r="358" spans="1:14" ht="67.5" x14ac:dyDescent="0.25">
      <c r="A358" s="74">
        <v>355</v>
      </c>
      <c r="B358" s="82" t="s">
        <v>2008</v>
      </c>
      <c r="C358" s="82" t="s">
        <v>2009</v>
      </c>
      <c r="D358" s="82" t="s">
        <v>898</v>
      </c>
      <c r="E358" s="82" t="s">
        <v>896</v>
      </c>
      <c r="F358" s="82" t="s">
        <v>44</v>
      </c>
      <c r="G358" s="82" t="s">
        <v>45</v>
      </c>
      <c r="H358" s="82" t="s">
        <v>2494</v>
      </c>
      <c r="I358" s="83">
        <v>41640</v>
      </c>
      <c r="J358" s="83">
        <v>44043</v>
      </c>
      <c r="K358" s="82" t="s">
        <v>2010</v>
      </c>
      <c r="L358" s="84">
        <v>12813602.109999999</v>
      </c>
      <c r="M358" s="84">
        <v>12803602.109999999</v>
      </c>
      <c r="N358" s="80">
        <v>212500</v>
      </c>
    </row>
    <row r="359" spans="1:14" ht="67.5" x14ac:dyDescent="0.25">
      <c r="A359" s="74">
        <v>356</v>
      </c>
      <c r="B359" s="82" t="s">
        <v>2011</v>
      </c>
      <c r="C359" s="82" t="s">
        <v>2012</v>
      </c>
      <c r="D359" s="82" t="s">
        <v>1757</v>
      </c>
      <c r="E359" s="82" t="s">
        <v>912</v>
      </c>
      <c r="F359" s="82" t="s">
        <v>237</v>
      </c>
      <c r="G359" s="82" t="s">
        <v>1758</v>
      </c>
      <c r="H359" s="82" t="s">
        <v>1759</v>
      </c>
      <c r="I359" s="83">
        <v>41640</v>
      </c>
      <c r="J359" s="83">
        <v>43496</v>
      </c>
      <c r="K359" s="82" t="s">
        <v>2013</v>
      </c>
      <c r="L359" s="84">
        <v>28872801.120000001</v>
      </c>
      <c r="M359" s="84">
        <v>28872801.120000001</v>
      </c>
      <c r="N359" s="80">
        <v>687654.28</v>
      </c>
    </row>
    <row r="360" spans="1:14" ht="56.25" x14ac:dyDescent="0.25">
      <c r="A360" s="74">
        <v>357</v>
      </c>
      <c r="B360" s="82" t="s">
        <v>2014</v>
      </c>
      <c r="C360" s="82" t="s">
        <v>2015</v>
      </c>
      <c r="D360" s="82" t="s">
        <v>2016</v>
      </c>
      <c r="E360" s="82" t="s">
        <v>906</v>
      </c>
      <c r="F360" s="82" t="s">
        <v>246</v>
      </c>
      <c r="G360" s="82" t="s">
        <v>700</v>
      </c>
      <c r="H360" s="82" t="s">
        <v>2017</v>
      </c>
      <c r="I360" s="83">
        <v>41640</v>
      </c>
      <c r="J360" s="83">
        <v>43555</v>
      </c>
      <c r="K360" s="82" t="s">
        <v>2018</v>
      </c>
      <c r="L360" s="84">
        <v>8776600</v>
      </c>
      <c r="M360" s="84">
        <v>8776600</v>
      </c>
      <c r="N360" s="80">
        <v>977365.48</v>
      </c>
    </row>
    <row r="361" spans="1:14" ht="123.75" x14ac:dyDescent="0.25">
      <c r="A361" s="74">
        <v>358</v>
      </c>
      <c r="B361" s="82" t="s">
        <v>2019</v>
      </c>
      <c r="C361" s="82" t="s">
        <v>2020</v>
      </c>
      <c r="D361" s="82" t="s">
        <v>1131</v>
      </c>
      <c r="E361" s="82" t="s">
        <v>920</v>
      </c>
      <c r="F361" s="82" t="s">
        <v>167</v>
      </c>
      <c r="G361" s="82" t="s">
        <v>807</v>
      </c>
      <c r="H361" s="82" t="s">
        <v>1160</v>
      </c>
      <c r="I361" s="83">
        <v>41640</v>
      </c>
      <c r="J361" s="83">
        <v>43404</v>
      </c>
      <c r="K361" s="82" t="s">
        <v>2955</v>
      </c>
      <c r="L361" s="84">
        <v>10860656.810000001</v>
      </c>
      <c r="M361" s="84">
        <v>10715338.710000001</v>
      </c>
      <c r="N361" s="80">
        <v>526638.77</v>
      </c>
    </row>
    <row r="362" spans="1:14" ht="56.25" x14ac:dyDescent="0.25">
      <c r="A362" s="74">
        <v>359</v>
      </c>
      <c r="B362" s="82" t="s">
        <v>2021</v>
      </c>
      <c r="C362" s="82" t="s">
        <v>2022</v>
      </c>
      <c r="D362" s="82" t="s">
        <v>1816</v>
      </c>
      <c r="E362" s="82" t="s">
        <v>1817</v>
      </c>
      <c r="F362" s="82" t="s">
        <v>347</v>
      </c>
      <c r="G362" s="82" t="s">
        <v>1818</v>
      </c>
      <c r="H362" s="82" t="s">
        <v>1819</v>
      </c>
      <c r="I362" s="83">
        <v>41640</v>
      </c>
      <c r="J362" s="83">
        <v>44286</v>
      </c>
      <c r="K362" s="82" t="s">
        <v>2023</v>
      </c>
      <c r="L362" s="84">
        <v>27133831.850000001</v>
      </c>
      <c r="M362" s="84">
        <v>27133831.850000001</v>
      </c>
      <c r="N362" s="80">
        <v>1423053.71</v>
      </c>
    </row>
    <row r="363" spans="1:14" ht="101.25" x14ac:dyDescent="0.25">
      <c r="A363" s="74">
        <v>360</v>
      </c>
      <c r="B363" s="82" t="s">
        <v>2024</v>
      </c>
      <c r="C363" s="82" t="s">
        <v>2025</v>
      </c>
      <c r="D363" s="82" t="s">
        <v>2026</v>
      </c>
      <c r="E363" s="82" t="s">
        <v>930</v>
      </c>
      <c r="F363" s="82" t="s">
        <v>151</v>
      </c>
      <c r="G363" s="82" t="s">
        <v>2027</v>
      </c>
      <c r="H363" s="82" t="s">
        <v>2028</v>
      </c>
      <c r="I363" s="83">
        <v>41640</v>
      </c>
      <c r="J363" s="83">
        <v>43555</v>
      </c>
      <c r="K363" s="82" t="s">
        <v>2029</v>
      </c>
      <c r="L363" s="84">
        <v>16836033.870000001</v>
      </c>
      <c r="M363" s="84">
        <v>16715024.529999999</v>
      </c>
      <c r="N363" s="80">
        <v>2356470.25</v>
      </c>
    </row>
    <row r="364" spans="1:14" ht="78.75" x14ac:dyDescent="0.25">
      <c r="A364" s="74">
        <v>361</v>
      </c>
      <c r="B364" s="82" t="s">
        <v>2030</v>
      </c>
      <c r="C364" s="82" t="s">
        <v>2031</v>
      </c>
      <c r="D364" s="82" t="s">
        <v>1887</v>
      </c>
      <c r="E364" s="82" t="s">
        <v>920</v>
      </c>
      <c r="F364" s="82" t="s">
        <v>167</v>
      </c>
      <c r="G364" s="82" t="s">
        <v>1888</v>
      </c>
      <c r="H364" s="82" t="s">
        <v>1889</v>
      </c>
      <c r="I364" s="83">
        <v>41640</v>
      </c>
      <c r="J364" s="83">
        <v>44377</v>
      </c>
      <c r="K364" s="82" t="s">
        <v>2032</v>
      </c>
      <c r="L364" s="84">
        <v>27809434.539999999</v>
      </c>
      <c r="M364" s="84">
        <v>27809434.539999999</v>
      </c>
      <c r="N364" s="80">
        <v>2775381.81</v>
      </c>
    </row>
    <row r="365" spans="1:14" ht="96" customHeight="1" x14ac:dyDescent="0.25">
      <c r="A365" s="74">
        <v>362</v>
      </c>
      <c r="B365" s="82" t="s">
        <v>2033</v>
      </c>
      <c r="C365" s="82" t="s">
        <v>2034</v>
      </c>
      <c r="D365" s="82" t="s">
        <v>2035</v>
      </c>
      <c r="E365" s="82" t="s">
        <v>923</v>
      </c>
      <c r="F365" s="82" t="s">
        <v>884</v>
      </c>
      <c r="G365" s="82" t="s">
        <v>2036</v>
      </c>
      <c r="H365" s="82" t="s">
        <v>2037</v>
      </c>
      <c r="I365" s="83">
        <v>43101</v>
      </c>
      <c r="J365" s="83">
        <v>43921</v>
      </c>
      <c r="K365" s="82" t="s">
        <v>2038</v>
      </c>
      <c r="L365" s="84">
        <v>29970335.539999999</v>
      </c>
      <c r="M365" s="84">
        <v>29660335.539999999</v>
      </c>
      <c r="N365" s="80">
        <v>589622.04</v>
      </c>
    </row>
    <row r="366" spans="1:14" ht="111.75" customHeight="1" x14ac:dyDescent="0.25">
      <c r="A366" s="74">
        <v>363</v>
      </c>
      <c r="B366" s="82" t="s">
        <v>2039</v>
      </c>
      <c r="C366" s="82" t="s">
        <v>2040</v>
      </c>
      <c r="D366" s="82" t="s">
        <v>1151</v>
      </c>
      <c r="E366" s="82" t="s">
        <v>909</v>
      </c>
      <c r="F366" s="82" t="s">
        <v>72</v>
      </c>
      <c r="G366" s="82" t="s">
        <v>327</v>
      </c>
      <c r="H366" s="82" t="s">
        <v>1166</v>
      </c>
      <c r="I366" s="83">
        <v>41640</v>
      </c>
      <c r="J366" s="83">
        <v>43646</v>
      </c>
      <c r="K366" s="82" t="s">
        <v>2041</v>
      </c>
      <c r="L366" s="84">
        <v>12778876.800000001</v>
      </c>
      <c r="M366" s="84">
        <v>12778876.800000001</v>
      </c>
      <c r="N366" s="80">
        <v>763757.3</v>
      </c>
    </row>
    <row r="367" spans="1:14" ht="141.75" customHeight="1" x14ac:dyDescent="0.25">
      <c r="A367" s="74">
        <v>364</v>
      </c>
      <c r="B367" s="82" t="s">
        <v>2042</v>
      </c>
      <c r="C367" s="82" t="s">
        <v>2043</v>
      </c>
      <c r="D367" s="82" t="s">
        <v>2044</v>
      </c>
      <c r="E367" s="82" t="s">
        <v>909</v>
      </c>
      <c r="F367" s="82" t="s">
        <v>72</v>
      </c>
      <c r="G367" s="82" t="s">
        <v>2045</v>
      </c>
      <c r="H367" s="82" t="s">
        <v>2046</v>
      </c>
      <c r="I367" s="83">
        <v>41640</v>
      </c>
      <c r="J367" s="83">
        <v>43524</v>
      </c>
      <c r="K367" s="82" t="s">
        <v>2047</v>
      </c>
      <c r="L367" s="84">
        <v>11809377.039999999</v>
      </c>
      <c r="M367" s="84">
        <v>11243100</v>
      </c>
      <c r="N367" s="80">
        <v>5282937</v>
      </c>
    </row>
    <row r="368" spans="1:14" ht="147.75" customHeight="1" x14ac:dyDescent="0.25">
      <c r="A368" s="74">
        <v>365</v>
      </c>
      <c r="B368" s="82" t="s">
        <v>2048</v>
      </c>
      <c r="C368" s="82" t="s">
        <v>2049</v>
      </c>
      <c r="D368" s="82" t="s">
        <v>1306</v>
      </c>
      <c r="E368" s="82" t="s">
        <v>909</v>
      </c>
      <c r="F368" s="82" t="s">
        <v>72</v>
      </c>
      <c r="G368" s="82" t="s">
        <v>687</v>
      </c>
      <c r="H368" s="82" t="s">
        <v>1870</v>
      </c>
      <c r="I368" s="83">
        <v>41640</v>
      </c>
      <c r="J368" s="83">
        <v>43585</v>
      </c>
      <c r="K368" s="82" t="s">
        <v>2050</v>
      </c>
      <c r="L368" s="84">
        <v>7911762.6399999997</v>
      </c>
      <c r="M368" s="84">
        <v>7910532.6399999997</v>
      </c>
      <c r="N368" s="80">
        <v>782492.95</v>
      </c>
    </row>
    <row r="369" spans="1:14" ht="81" customHeight="1" x14ac:dyDescent="0.25">
      <c r="A369" s="74">
        <v>366</v>
      </c>
      <c r="B369" s="82" t="s">
        <v>2051</v>
      </c>
      <c r="C369" s="82" t="s">
        <v>2052</v>
      </c>
      <c r="D369" s="82" t="s">
        <v>1219</v>
      </c>
      <c r="E369" s="82" t="s">
        <v>909</v>
      </c>
      <c r="F369" s="82" t="s">
        <v>72</v>
      </c>
      <c r="G369" s="82" t="s">
        <v>100</v>
      </c>
      <c r="H369" s="82" t="s">
        <v>101</v>
      </c>
      <c r="I369" s="83">
        <v>41640</v>
      </c>
      <c r="J369" s="83">
        <v>43524</v>
      </c>
      <c r="K369" s="82" t="s">
        <v>2053</v>
      </c>
      <c r="L369" s="84">
        <v>19712066.82</v>
      </c>
      <c r="M369" s="84">
        <v>19496950.359999999</v>
      </c>
      <c r="N369" s="80">
        <v>281082.67</v>
      </c>
    </row>
    <row r="370" spans="1:14" ht="33.75" x14ac:dyDescent="0.25">
      <c r="A370" s="74">
        <v>367</v>
      </c>
      <c r="B370" s="82" t="s">
        <v>2054</v>
      </c>
      <c r="C370" s="82" t="s">
        <v>2055</v>
      </c>
      <c r="D370" s="82" t="s">
        <v>1324</v>
      </c>
      <c r="E370" s="82" t="s">
        <v>909</v>
      </c>
      <c r="F370" s="82" t="s">
        <v>72</v>
      </c>
      <c r="G370" s="82" t="s">
        <v>842</v>
      </c>
      <c r="H370" s="82" t="s">
        <v>2290</v>
      </c>
      <c r="I370" s="83">
        <v>41640</v>
      </c>
      <c r="J370" s="83">
        <v>43343</v>
      </c>
      <c r="K370" s="82" t="s">
        <v>2056</v>
      </c>
      <c r="L370" s="84">
        <v>5420669.4500000002</v>
      </c>
      <c r="M370" s="84">
        <v>5420669.4500000002</v>
      </c>
      <c r="N370" s="80">
        <v>1076092.96</v>
      </c>
    </row>
    <row r="371" spans="1:14" ht="78.75" x14ac:dyDescent="0.25">
      <c r="A371" s="74">
        <v>368</v>
      </c>
      <c r="B371" s="82" t="s">
        <v>2057</v>
      </c>
      <c r="C371" s="82" t="s">
        <v>2058</v>
      </c>
      <c r="D371" s="82" t="s">
        <v>2059</v>
      </c>
      <c r="E371" s="82" t="s">
        <v>930</v>
      </c>
      <c r="F371" s="82" t="s">
        <v>151</v>
      </c>
      <c r="G371" s="82" t="s">
        <v>2060</v>
      </c>
      <c r="H371" s="82" t="s">
        <v>2061</v>
      </c>
      <c r="I371" s="83">
        <v>41640</v>
      </c>
      <c r="J371" s="83">
        <v>43465</v>
      </c>
      <c r="K371" s="82" t="s">
        <v>2062</v>
      </c>
      <c r="L371" s="84">
        <v>10103842.189999999</v>
      </c>
      <c r="M371" s="84">
        <v>8978835.3499999996</v>
      </c>
      <c r="N371" s="80">
        <v>2652076.64</v>
      </c>
    </row>
    <row r="372" spans="1:14" ht="78.75" x14ac:dyDescent="0.25">
      <c r="A372" s="74">
        <v>369</v>
      </c>
      <c r="B372" s="82" t="s">
        <v>2063</v>
      </c>
      <c r="C372" s="82" t="s">
        <v>2064</v>
      </c>
      <c r="D372" s="82" t="s">
        <v>1901</v>
      </c>
      <c r="E372" s="82" t="s">
        <v>930</v>
      </c>
      <c r="F372" s="82" t="s">
        <v>151</v>
      </c>
      <c r="G372" s="82" t="s">
        <v>772</v>
      </c>
      <c r="H372" s="82" t="s">
        <v>1902</v>
      </c>
      <c r="I372" s="83">
        <v>41640</v>
      </c>
      <c r="J372" s="83">
        <v>43646</v>
      </c>
      <c r="K372" s="82" t="s">
        <v>2065</v>
      </c>
      <c r="L372" s="84">
        <v>19795800</v>
      </c>
      <c r="M372" s="84">
        <v>19795800</v>
      </c>
      <c r="N372" s="80">
        <v>8264016.5300000003</v>
      </c>
    </row>
    <row r="373" spans="1:14" ht="90" x14ac:dyDescent="0.25">
      <c r="A373" s="74">
        <v>370</v>
      </c>
      <c r="B373" s="82" t="s">
        <v>2066</v>
      </c>
      <c r="C373" s="82" t="s">
        <v>2067</v>
      </c>
      <c r="D373" s="82" t="s">
        <v>2068</v>
      </c>
      <c r="E373" s="82" t="s">
        <v>923</v>
      </c>
      <c r="F373" s="82" t="s">
        <v>670</v>
      </c>
      <c r="G373" s="82" t="s">
        <v>671</v>
      </c>
      <c r="H373" s="82" t="s">
        <v>2945</v>
      </c>
      <c r="I373" s="83">
        <v>41640</v>
      </c>
      <c r="J373" s="83">
        <v>44196</v>
      </c>
      <c r="K373" s="82" t="s">
        <v>2069</v>
      </c>
      <c r="L373" s="84">
        <v>29673144.510000002</v>
      </c>
      <c r="M373" s="84">
        <v>29601804.510000002</v>
      </c>
      <c r="N373" s="80">
        <v>9441047.0800000001</v>
      </c>
    </row>
    <row r="374" spans="1:14" ht="33.75" x14ac:dyDescent="0.25">
      <c r="A374" s="74">
        <v>371</v>
      </c>
      <c r="B374" s="82" t="s">
        <v>1322</v>
      </c>
      <c r="C374" s="82" t="s">
        <v>1323</v>
      </c>
      <c r="D374" s="82" t="s">
        <v>1324</v>
      </c>
      <c r="E374" s="82" t="s">
        <v>909</v>
      </c>
      <c r="F374" s="82" t="s">
        <v>72</v>
      </c>
      <c r="G374" s="82" t="s">
        <v>842</v>
      </c>
      <c r="H374" s="82" t="s">
        <v>2956</v>
      </c>
      <c r="I374" s="83">
        <v>41640</v>
      </c>
      <c r="J374" s="83">
        <v>43038</v>
      </c>
      <c r="K374" s="82" t="s">
        <v>1334</v>
      </c>
      <c r="L374" s="84">
        <v>13240841.779999999</v>
      </c>
      <c r="M374" s="84">
        <v>12288594.83</v>
      </c>
      <c r="N374" s="80">
        <v>8830776.7899999991</v>
      </c>
    </row>
    <row r="375" spans="1:14" ht="56.25" x14ac:dyDescent="0.25">
      <c r="A375" s="74">
        <v>372</v>
      </c>
      <c r="B375" s="82" t="s">
        <v>2070</v>
      </c>
      <c r="C375" s="82" t="s">
        <v>2071</v>
      </c>
      <c r="D375" s="82" t="s">
        <v>948</v>
      </c>
      <c r="E375" s="82" t="s">
        <v>949</v>
      </c>
      <c r="F375" s="82" t="s">
        <v>137</v>
      </c>
      <c r="G375" s="82" t="s">
        <v>138</v>
      </c>
      <c r="H375" s="82" t="s">
        <v>139</v>
      </c>
      <c r="I375" s="83">
        <v>41640</v>
      </c>
      <c r="J375" s="83">
        <v>43434</v>
      </c>
      <c r="K375" s="82" t="s">
        <v>2072</v>
      </c>
      <c r="L375" s="84">
        <v>22835000</v>
      </c>
      <c r="M375" s="84">
        <v>20035000</v>
      </c>
      <c r="N375" s="80">
        <v>36704710.979999997</v>
      </c>
    </row>
    <row r="376" spans="1:14" ht="112.5" x14ac:dyDescent="0.25">
      <c r="A376" s="74">
        <v>373</v>
      </c>
      <c r="B376" s="82" t="s">
        <v>2073</v>
      </c>
      <c r="C376" s="82" t="s">
        <v>2074</v>
      </c>
      <c r="D376" s="82" t="s">
        <v>2075</v>
      </c>
      <c r="E376" s="82" t="s">
        <v>906</v>
      </c>
      <c r="F376" s="82" t="s">
        <v>246</v>
      </c>
      <c r="G376" s="82" t="s">
        <v>2076</v>
      </c>
      <c r="H376" s="82" t="s">
        <v>2077</v>
      </c>
      <c r="I376" s="83">
        <v>41640</v>
      </c>
      <c r="J376" s="83">
        <v>43220</v>
      </c>
      <c r="K376" s="82" t="s">
        <v>2078</v>
      </c>
      <c r="L376" s="84">
        <v>11950087.26</v>
      </c>
      <c r="M376" s="84">
        <v>11947602.66</v>
      </c>
      <c r="N376" s="80">
        <v>9380496.3599999994</v>
      </c>
    </row>
    <row r="377" spans="1:14" ht="129" customHeight="1" x14ac:dyDescent="0.25">
      <c r="A377" s="74">
        <v>374</v>
      </c>
      <c r="B377" s="82" t="s">
        <v>2079</v>
      </c>
      <c r="C377" s="82" t="s">
        <v>2080</v>
      </c>
      <c r="D377" s="82" t="s">
        <v>1997</v>
      </c>
      <c r="E377" s="82" t="s">
        <v>909</v>
      </c>
      <c r="F377" s="82" t="s">
        <v>72</v>
      </c>
      <c r="G377" s="82" t="s">
        <v>1310</v>
      </c>
      <c r="H377" s="82" t="s">
        <v>1327</v>
      </c>
      <c r="I377" s="83">
        <v>41640</v>
      </c>
      <c r="J377" s="83">
        <v>43555</v>
      </c>
      <c r="K377" s="82" t="s">
        <v>2081</v>
      </c>
      <c r="L377" s="84">
        <v>46709481.850000001</v>
      </c>
      <c r="M377" s="84">
        <v>46708251.850000001</v>
      </c>
      <c r="N377" s="80">
        <v>9556550</v>
      </c>
    </row>
    <row r="378" spans="1:14" ht="184.5" customHeight="1" x14ac:dyDescent="0.25">
      <c r="A378" s="74">
        <v>375</v>
      </c>
      <c r="B378" s="82" t="s">
        <v>2340</v>
      </c>
      <c r="C378" s="82" t="s">
        <v>2347</v>
      </c>
      <c r="D378" s="82" t="s">
        <v>1918</v>
      </c>
      <c r="E378" s="82" t="s">
        <v>909</v>
      </c>
      <c r="F378" s="82" t="s">
        <v>72</v>
      </c>
      <c r="G378" s="82" t="s">
        <v>1919</v>
      </c>
      <c r="H378" s="82" t="s">
        <v>1920</v>
      </c>
      <c r="I378" s="83">
        <v>41640</v>
      </c>
      <c r="J378" s="83">
        <v>43434</v>
      </c>
      <c r="K378" s="82" t="s">
        <v>2346</v>
      </c>
      <c r="L378" s="84">
        <v>1841000</v>
      </c>
      <c r="M378" s="84">
        <v>1150000</v>
      </c>
      <c r="N378" s="80">
        <v>9556550</v>
      </c>
    </row>
    <row r="379" spans="1:14" ht="191.25" x14ac:dyDescent="0.25">
      <c r="A379" s="74">
        <v>376</v>
      </c>
      <c r="B379" s="82" t="s">
        <v>2341</v>
      </c>
      <c r="C379" s="82" t="s">
        <v>2957</v>
      </c>
      <c r="D379" s="82" t="s">
        <v>1027</v>
      </c>
      <c r="E379" s="82" t="s">
        <v>939</v>
      </c>
      <c r="F379" s="82" t="s">
        <v>333</v>
      </c>
      <c r="G379" s="82" t="s">
        <v>334</v>
      </c>
      <c r="H379" s="82" t="s">
        <v>1405</v>
      </c>
      <c r="I379" s="83">
        <v>41640</v>
      </c>
      <c r="J379" s="83">
        <v>43465</v>
      </c>
      <c r="K379" s="82" t="s">
        <v>2348</v>
      </c>
      <c r="L379" s="84">
        <v>1932312.13</v>
      </c>
      <c r="M379" s="84">
        <v>1150000</v>
      </c>
      <c r="N379" s="80">
        <v>9556550</v>
      </c>
    </row>
    <row r="380" spans="1:14" ht="234" customHeight="1" x14ac:dyDescent="0.25">
      <c r="A380" s="74">
        <v>377</v>
      </c>
      <c r="B380" s="82" t="s">
        <v>2342</v>
      </c>
      <c r="C380" s="82" t="s">
        <v>2958</v>
      </c>
      <c r="D380" s="82" t="s">
        <v>1189</v>
      </c>
      <c r="E380" s="82" t="s">
        <v>912</v>
      </c>
      <c r="F380" s="82" t="s">
        <v>237</v>
      </c>
      <c r="G380" s="82" t="s">
        <v>343</v>
      </c>
      <c r="H380" s="82" t="s">
        <v>1190</v>
      </c>
      <c r="I380" s="83">
        <v>41640</v>
      </c>
      <c r="J380" s="83">
        <v>43465</v>
      </c>
      <c r="K380" s="82" t="s">
        <v>2349</v>
      </c>
      <c r="L380" s="84">
        <v>1816801.37</v>
      </c>
      <c r="M380" s="84">
        <v>1150000</v>
      </c>
      <c r="N380" s="80">
        <v>9271933.4199999999</v>
      </c>
    </row>
    <row r="381" spans="1:14" ht="180" x14ac:dyDescent="0.25">
      <c r="A381" s="74">
        <v>378</v>
      </c>
      <c r="B381" s="82" t="s">
        <v>2343</v>
      </c>
      <c r="C381" s="82" t="s">
        <v>2959</v>
      </c>
      <c r="D381" s="82" t="s">
        <v>2035</v>
      </c>
      <c r="E381" s="82" t="s">
        <v>923</v>
      </c>
      <c r="F381" s="82" t="s">
        <v>884</v>
      </c>
      <c r="G381" s="82" t="s">
        <v>2036</v>
      </c>
      <c r="H381" s="82" t="s">
        <v>2037</v>
      </c>
      <c r="I381" s="83">
        <v>41640</v>
      </c>
      <c r="J381" s="83">
        <v>43312</v>
      </c>
      <c r="K381" s="82" t="s">
        <v>2350</v>
      </c>
      <c r="L381" s="84">
        <v>5824129.9900000002</v>
      </c>
      <c r="M381" s="84">
        <v>1130000</v>
      </c>
      <c r="N381" s="80">
        <v>9554000</v>
      </c>
    </row>
    <row r="382" spans="1:14" ht="157.5" x14ac:dyDescent="0.25">
      <c r="A382" s="74">
        <v>379</v>
      </c>
      <c r="B382" s="82" t="s">
        <v>2344</v>
      </c>
      <c r="C382" s="82" t="s">
        <v>2960</v>
      </c>
      <c r="D382" s="82" t="s">
        <v>1901</v>
      </c>
      <c r="E382" s="82" t="s">
        <v>930</v>
      </c>
      <c r="F382" s="82" t="s">
        <v>151</v>
      </c>
      <c r="G382" s="82" t="s">
        <v>772</v>
      </c>
      <c r="H382" s="82" t="s">
        <v>1902</v>
      </c>
      <c r="I382" s="83">
        <v>41640</v>
      </c>
      <c r="J382" s="83">
        <v>43465</v>
      </c>
      <c r="K382" s="82" t="s">
        <v>2351</v>
      </c>
      <c r="L382" s="84">
        <v>2003187.79</v>
      </c>
      <c r="M382" s="84">
        <v>1060000</v>
      </c>
      <c r="N382" s="80">
        <v>4196589.43</v>
      </c>
    </row>
    <row r="383" spans="1:14" ht="126" customHeight="1" x14ac:dyDescent="0.25">
      <c r="A383" s="74">
        <v>380</v>
      </c>
      <c r="B383" s="82" t="s">
        <v>2345</v>
      </c>
      <c r="C383" s="82" t="s">
        <v>2961</v>
      </c>
      <c r="D383" s="82" t="s">
        <v>1931</v>
      </c>
      <c r="E383" s="82" t="s">
        <v>909</v>
      </c>
      <c r="F383" s="82" t="s">
        <v>72</v>
      </c>
      <c r="G383" s="82" t="s">
        <v>850</v>
      </c>
      <c r="H383" s="82" t="s">
        <v>1932</v>
      </c>
      <c r="I383" s="83">
        <v>41640</v>
      </c>
      <c r="J383" s="83">
        <v>43404</v>
      </c>
      <c r="K383" s="82" t="s">
        <v>2352</v>
      </c>
      <c r="L383" s="84">
        <v>2582350.9900000002</v>
      </c>
      <c r="M383" s="84">
        <v>1150000</v>
      </c>
      <c r="N383" s="80">
        <v>1226548.28</v>
      </c>
    </row>
    <row r="384" spans="1:14" ht="117.75" customHeight="1" x14ac:dyDescent="0.25">
      <c r="A384" s="74">
        <v>381</v>
      </c>
      <c r="B384" s="82" t="s">
        <v>2288</v>
      </c>
      <c r="C384" s="82" t="s">
        <v>2289</v>
      </c>
      <c r="D384" s="82" t="s">
        <v>1324</v>
      </c>
      <c r="E384" s="82" t="s">
        <v>909</v>
      </c>
      <c r="F384" s="82" t="s">
        <v>72</v>
      </c>
      <c r="G384" s="82" t="s">
        <v>842</v>
      </c>
      <c r="H384" s="82" t="s">
        <v>2290</v>
      </c>
      <c r="I384" s="83">
        <v>41640</v>
      </c>
      <c r="J384" s="83">
        <v>43373</v>
      </c>
      <c r="K384" s="82" t="s">
        <v>2962</v>
      </c>
      <c r="L384" s="84">
        <v>6655412</v>
      </c>
      <c r="M384" s="84">
        <v>6650000</v>
      </c>
      <c r="N384" s="80">
        <v>5198226.8</v>
      </c>
    </row>
    <row r="385" spans="1:14" ht="88.5" customHeight="1" x14ac:dyDescent="0.25">
      <c r="A385" s="74">
        <v>382</v>
      </c>
      <c r="B385" s="82" t="s">
        <v>2082</v>
      </c>
      <c r="C385" s="82" t="s">
        <v>2083</v>
      </c>
      <c r="D385" s="82" t="s">
        <v>2084</v>
      </c>
      <c r="E385" s="82" t="s">
        <v>901</v>
      </c>
      <c r="F385" s="82" t="s">
        <v>282</v>
      </c>
      <c r="G385" s="82" t="s">
        <v>2085</v>
      </c>
      <c r="H385" s="82" t="s">
        <v>2086</v>
      </c>
      <c r="I385" s="83">
        <v>41640</v>
      </c>
      <c r="J385" s="83">
        <v>43646</v>
      </c>
      <c r="K385" s="82" t="s">
        <v>2087</v>
      </c>
      <c r="L385" s="84">
        <v>37523193.159999996</v>
      </c>
      <c r="M385" s="84">
        <v>31415206.399999999</v>
      </c>
      <c r="N385" s="80">
        <v>595000</v>
      </c>
    </row>
    <row r="386" spans="1:14" ht="129.75" customHeight="1" x14ac:dyDescent="0.25">
      <c r="A386" s="74">
        <v>383</v>
      </c>
      <c r="B386" s="82" t="s">
        <v>2088</v>
      </c>
      <c r="C386" s="82" t="s">
        <v>2089</v>
      </c>
      <c r="D386" s="82" t="s">
        <v>2090</v>
      </c>
      <c r="E386" s="82" t="s">
        <v>933</v>
      </c>
      <c r="F386" s="82" t="s">
        <v>257</v>
      </c>
      <c r="G386" s="82" t="s">
        <v>2091</v>
      </c>
      <c r="H386" s="82" t="s">
        <v>2092</v>
      </c>
      <c r="I386" s="83">
        <v>41640</v>
      </c>
      <c r="J386" s="83">
        <v>43677</v>
      </c>
      <c r="K386" s="82" t="s">
        <v>2093</v>
      </c>
      <c r="L386" s="84">
        <v>23804784.989999998</v>
      </c>
      <c r="M386" s="84">
        <v>23736373</v>
      </c>
      <c r="N386" s="80">
        <v>3504985.14</v>
      </c>
    </row>
    <row r="387" spans="1:14" ht="112.5" x14ac:dyDescent="0.25">
      <c r="A387" s="74">
        <v>384</v>
      </c>
      <c r="B387" s="82" t="s">
        <v>2094</v>
      </c>
      <c r="C387" s="82" t="s">
        <v>2095</v>
      </c>
      <c r="D387" s="82" t="s">
        <v>2075</v>
      </c>
      <c r="E387" s="82" t="s">
        <v>906</v>
      </c>
      <c r="F387" s="82" t="s">
        <v>246</v>
      </c>
      <c r="G387" s="82" t="s">
        <v>2076</v>
      </c>
      <c r="H387" s="82" t="s">
        <v>2077</v>
      </c>
      <c r="I387" s="83">
        <v>41640</v>
      </c>
      <c r="J387" s="83">
        <v>43646</v>
      </c>
      <c r="K387" s="82" t="s">
        <v>2096</v>
      </c>
      <c r="L387" s="84">
        <v>22248195</v>
      </c>
      <c r="M387" s="84">
        <v>22234500</v>
      </c>
      <c r="N387" s="80">
        <v>8196550</v>
      </c>
    </row>
    <row r="388" spans="1:14" ht="124.5" customHeight="1" x14ac:dyDescent="0.25">
      <c r="A388" s="74">
        <v>385</v>
      </c>
      <c r="B388" s="82" t="s">
        <v>2097</v>
      </c>
      <c r="C388" s="82" t="s">
        <v>2098</v>
      </c>
      <c r="D388" s="82" t="s">
        <v>1032</v>
      </c>
      <c r="E388" s="82" t="s">
        <v>923</v>
      </c>
      <c r="F388" s="82" t="s">
        <v>725</v>
      </c>
      <c r="G388" s="82" t="s">
        <v>726</v>
      </c>
      <c r="H388" s="82" t="s">
        <v>1033</v>
      </c>
      <c r="I388" s="83">
        <v>41640</v>
      </c>
      <c r="J388" s="83">
        <v>43373</v>
      </c>
      <c r="K388" s="82" t="s">
        <v>2099</v>
      </c>
      <c r="L388" s="84">
        <v>54232780</v>
      </c>
      <c r="M388" s="84">
        <v>42943650</v>
      </c>
      <c r="N388" s="80">
        <v>9637894.1999999993</v>
      </c>
    </row>
    <row r="389" spans="1:14" ht="108" customHeight="1" x14ac:dyDescent="0.25">
      <c r="A389" s="74">
        <v>386</v>
      </c>
      <c r="B389" s="82" t="s">
        <v>2339</v>
      </c>
      <c r="C389" s="82" t="s">
        <v>2354</v>
      </c>
      <c r="D389" s="82" t="s">
        <v>1302</v>
      </c>
      <c r="E389" s="82" t="s">
        <v>972</v>
      </c>
      <c r="F389" s="82" t="s">
        <v>163</v>
      </c>
      <c r="G389" s="82" t="s">
        <v>375</v>
      </c>
      <c r="H389" s="82" t="s">
        <v>1335</v>
      </c>
      <c r="I389" s="83">
        <v>41640</v>
      </c>
      <c r="J389" s="83">
        <v>43465</v>
      </c>
      <c r="K389" s="82" t="s">
        <v>2355</v>
      </c>
      <c r="L389" s="84">
        <v>2159980.34</v>
      </c>
      <c r="M389" s="84">
        <v>1150000</v>
      </c>
      <c r="N389" s="80">
        <v>12007017.51</v>
      </c>
    </row>
    <row r="390" spans="1:14" ht="90" customHeight="1" x14ac:dyDescent="0.25">
      <c r="A390" s="74">
        <v>387</v>
      </c>
      <c r="B390" s="82" t="s">
        <v>2963</v>
      </c>
      <c r="C390" s="82" t="s">
        <v>2964</v>
      </c>
      <c r="D390" s="82" t="s">
        <v>2353</v>
      </c>
      <c r="E390" s="82" t="s">
        <v>909</v>
      </c>
      <c r="F390" s="82" t="s">
        <v>72</v>
      </c>
      <c r="G390" s="82" t="s">
        <v>744</v>
      </c>
      <c r="H390" s="82" t="s">
        <v>2965</v>
      </c>
      <c r="I390" s="83">
        <v>41640</v>
      </c>
      <c r="J390" s="83">
        <v>43738</v>
      </c>
      <c r="K390" s="82" t="s">
        <v>2966</v>
      </c>
      <c r="L390" s="84">
        <v>1397642.75</v>
      </c>
      <c r="M390" s="84">
        <v>1150000</v>
      </c>
      <c r="N390" s="80">
        <v>1254193.3799999999</v>
      </c>
    </row>
    <row r="391" spans="1:14" ht="90" customHeight="1" x14ac:dyDescent="0.25">
      <c r="A391" s="74">
        <v>388</v>
      </c>
      <c r="B391" s="82" t="s">
        <v>3241</v>
      </c>
      <c r="C391" s="101" t="s">
        <v>3242</v>
      </c>
      <c r="D391" s="101" t="s">
        <v>1017</v>
      </c>
      <c r="E391" s="82" t="s">
        <v>970</v>
      </c>
      <c r="F391" s="82" t="s">
        <v>337</v>
      </c>
      <c r="G391" s="82" t="s">
        <v>338</v>
      </c>
      <c r="H391" s="82" t="s">
        <v>339</v>
      </c>
      <c r="I391" s="83">
        <v>41640</v>
      </c>
      <c r="J391" s="83">
        <v>43738</v>
      </c>
      <c r="K391" s="101" t="s">
        <v>3243</v>
      </c>
      <c r="L391" s="100">
        <v>1941280.88</v>
      </c>
      <c r="M391" s="100">
        <v>1149061</v>
      </c>
      <c r="N391" s="100">
        <v>976701.85</v>
      </c>
    </row>
    <row r="392" spans="1:14" ht="142.5" customHeight="1" x14ac:dyDescent="0.25">
      <c r="A392" s="74">
        <v>389</v>
      </c>
      <c r="B392" s="82" t="s">
        <v>2967</v>
      </c>
      <c r="C392" s="82" t="s">
        <v>2968</v>
      </c>
      <c r="D392" s="82" t="s">
        <v>1285</v>
      </c>
      <c r="E392" s="82" t="s">
        <v>901</v>
      </c>
      <c r="F392" s="82" t="s">
        <v>282</v>
      </c>
      <c r="G392" s="82" t="s">
        <v>283</v>
      </c>
      <c r="H392" s="82" t="s">
        <v>1797</v>
      </c>
      <c r="I392" s="83">
        <v>41640</v>
      </c>
      <c r="J392" s="83">
        <v>43676</v>
      </c>
      <c r="K392" s="82" t="s">
        <v>2969</v>
      </c>
      <c r="L392" s="84">
        <v>2119945.4300000002</v>
      </c>
      <c r="M392" s="84">
        <v>1111685</v>
      </c>
      <c r="N392" s="85">
        <v>3919906.75</v>
      </c>
    </row>
    <row r="393" spans="1:14" ht="176.25" customHeight="1" x14ac:dyDescent="0.25">
      <c r="A393" s="74">
        <v>390</v>
      </c>
      <c r="B393" s="82" t="s">
        <v>3244</v>
      </c>
      <c r="C393" s="101" t="s">
        <v>3246</v>
      </c>
      <c r="D393" s="101" t="s">
        <v>1997</v>
      </c>
      <c r="E393" s="82" t="s">
        <v>909</v>
      </c>
      <c r="F393" s="82" t="s">
        <v>72</v>
      </c>
      <c r="G393" s="82" t="s">
        <v>1310</v>
      </c>
      <c r="H393" s="82" t="s">
        <v>1327</v>
      </c>
      <c r="I393" s="83">
        <v>41640</v>
      </c>
      <c r="J393" s="102">
        <v>44165</v>
      </c>
      <c r="K393" s="101" t="s">
        <v>3248</v>
      </c>
      <c r="L393" s="100">
        <v>19795295</v>
      </c>
      <c r="M393" s="100">
        <v>19794741.5</v>
      </c>
      <c r="N393" s="100">
        <v>3958948.3</v>
      </c>
    </row>
    <row r="394" spans="1:14" ht="72.75" customHeight="1" x14ac:dyDescent="0.25">
      <c r="A394" s="74">
        <v>391</v>
      </c>
      <c r="B394" s="82" t="s">
        <v>3245</v>
      </c>
      <c r="C394" s="101" t="s">
        <v>3247</v>
      </c>
      <c r="D394" s="101" t="s">
        <v>1032</v>
      </c>
      <c r="E394" s="82" t="s">
        <v>923</v>
      </c>
      <c r="F394" s="82" t="s">
        <v>725</v>
      </c>
      <c r="G394" s="82" t="s">
        <v>726</v>
      </c>
      <c r="H394" s="82" t="s">
        <v>1033</v>
      </c>
      <c r="I394" s="83">
        <v>41640</v>
      </c>
      <c r="J394" s="102">
        <v>43646</v>
      </c>
      <c r="K394" s="101" t="s">
        <v>3249</v>
      </c>
      <c r="L394" s="100">
        <v>24567446</v>
      </c>
      <c r="M394" s="100">
        <v>22055000</v>
      </c>
      <c r="N394" s="100">
        <v>4411000</v>
      </c>
    </row>
    <row r="395" spans="1:14" ht="72.75" customHeight="1" x14ac:dyDescent="0.25">
      <c r="A395" s="74">
        <v>392</v>
      </c>
      <c r="B395" s="82" t="s">
        <v>3620</v>
      </c>
      <c r="C395" s="101" t="s">
        <v>3304</v>
      </c>
      <c r="D395" s="101" t="s">
        <v>2084</v>
      </c>
      <c r="E395" s="82" t="s">
        <v>901</v>
      </c>
      <c r="F395" s="82" t="s">
        <v>282</v>
      </c>
      <c r="G395" s="82" t="s">
        <v>2085</v>
      </c>
      <c r="H395" s="82" t="s">
        <v>3305</v>
      </c>
      <c r="I395" s="83">
        <f>I394</f>
        <v>41640</v>
      </c>
      <c r="J395" s="102">
        <v>43921</v>
      </c>
      <c r="K395" s="101" t="s">
        <v>3306</v>
      </c>
      <c r="L395" s="100">
        <v>15100000</v>
      </c>
      <c r="M395" s="100">
        <v>15100000</v>
      </c>
      <c r="N395" s="100">
        <v>3020000</v>
      </c>
    </row>
    <row r="396" spans="1:14" ht="72.75" customHeight="1" x14ac:dyDescent="0.25">
      <c r="A396" s="74">
        <v>393</v>
      </c>
      <c r="B396" s="82" t="s">
        <v>3321</v>
      </c>
      <c r="C396" s="82" t="s">
        <v>3322</v>
      </c>
      <c r="D396" s="82" t="s">
        <v>3323</v>
      </c>
      <c r="E396" s="82" t="s">
        <v>896</v>
      </c>
      <c r="F396" s="82" t="s">
        <v>44</v>
      </c>
      <c r="G396" s="82" t="s">
        <v>330</v>
      </c>
      <c r="H396" s="82" t="s">
        <v>331</v>
      </c>
      <c r="I396" s="83">
        <f>I395</f>
        <v>41640</v>
      </c>
      <c r="J396" s="102">
        <v>44561</v>
      </c>
      <c r="K396" s="82" t="s">
        <v>3324</v>
      </c>
      <c r="L396" s="100">
        <v>20000000</v>
      </c>
      <c r="M396" s="100">
        <v>20000000</v>
      </c>
      <c r="N396" s="100">
        <v>4000000</v>
      </c>
    </row>
    <row r="397" spans="1:14" ht="72.75" customHeight="1" x14ac:dyDescent="0.25">
      <c r="A397" s="74">
        <v>394</v>
      </c>
      <c r="B397" s="82" t="s">
        <v>3301</v>
      </c>
      <c r="C397" s="101" t="s">
        <v>3302</v>
      </c>
      <c r="D397" s="101" t="s">
        <v>1219</v>
      </c>
      <c r="E397" s="82" t="s">
        <v>909</v>
      </c>
      <c r="F397" s="82" t="s">
        <v>72</v>
      </c>
      <c r="G397" s="82" t="s">
        <v>100</v>
      </c>
      <c r="H397" s="82" t="s">
        <v>101</v>
      </c>
      <c r="I397" s="83">
        <f>I394</f>
        <v>41640</v>
      </c>
      <c r="J397" s="102">
        <v>43830</v>
      </c>
      <c r="K397" s="101" t="s">
        <v>3303</v>
      </c>
      <c r="L397" s="100">
        <v>1999914.28</v>
      </c>
      <c r="M397" s="100">
        <v>1999914.28</v>
      </c>
      <c r="N397" s="100">
        <v>1599931.42</v>
      </c>
    </row>
    <row r="398" spans="1:14" ht="33.75" x14ac:dyDescent="0.25">
      <c r="A398" s="74">
        <v>395</v>
      </c>
      <c r="B398" s="78" t="s">
        <v>2973</v>
      </c>
      <c r="C398" s="78" t="s">
        <v>2974</v>
      </c>
      <c r="D398" s="78" t="s">
        <v>2975</v>
      </c>
      <c r="E398" s="78" t="s">
        <v>57</v>
      </c>
      <c r="F398" s="78" t="s">
        <v>58</v>
      </c>
      <c r="G398" s="78" t="s">
        <v>59</v>
      </c>
      <c r="H398" s="78" t="s">
        <v>2976</v>
      </c>
      <c r="I398" s="79">
        <v>39083</v>
      </c>
      <c r="J398" s="79">
        <v>40816</v>
      </c>
      <c r="K398" s="79" t="s">
        <v>242</v>
      </c>
      <c r="L398" s="80">
        <v>580232</v>
      </c>
      <c r="M398" s="80">
        <v>580232</v>
      </c>
      <c r="N398" s="80">
        <v>493197.2</v>
      </c>
    </row>
    <row r="399" spans="1:14" ht="67.5" x14ac:dyDescent="0.25">
      <c r="A399" s="74">
        <v>396</v>
      </c>
      <c r="B399" s="78" t="s">
        <v>2977</v>
      </c>
      <c r="C399" s="78" t="s">
        <v>2978</v>
      </c>
      <c r="D399" s="78" t="s">
        <v>2979</v>
      </c>
      <c r="E399" s="78" t="s">
        <v>136</v>
      </c>
      <c r="F399" s="78" t="s">
        <v>243</v>
      </c>
      <c r="G399" s="78" t="s">
        <v>244</v>
      </c>
      <c r="H399" s="78" t="s">
        <v>2980</v>
      </c>
      <c r="I399" s="79">
        <v>39083</v>
      </c>
      <c r="J399" s="79">
        <v>41213</v>
      </c>
      <c r="K399" s="79" t="s">
        <v>245</v>
      </c>
      <c r="L399" s="80">
        <v>15730760</v>
      </c>
      <c r="M399" s="80">
        <v>11202540</v>
      </c>
      <c r="N399" s="80">
        <v>9522159</v>
      </c>
    </row>
    <row r="400" spans="1:14" ht="45" x14ac:dyDescent="0.25">
      <c r="A400" s="74">
        <v>397</v>
      </c>
      <c r="B400" s="78" t="s">
        <v>2981</v>
      </c>
      <c r="C400" s="78" t="s">
        <v>2982</v>
      </c>
      <c r="D400" s="78" t="s">
        <v>2983</v>
      </c>
      <c r="E400" s="78" t="s">
        <v>67</v>
      </c>
      <c r="F400" s="78" t="s">
        <v>68</v>
      </c>
      <c r="G400" s="78" t="s">
        <v>69</v>
      </c>
      <c r="H400" s="78" t="s">
        <v>2984</v>
      </c>
      <c r="I400" s="79">
        <v>39083</v>
      </c>
      <c r="J400" s="79">
        <v>41455</v>
      </c>
      <c r="K400" s="79" t="s">
        <v>242</v>
      </c>
      <c r="L400" s="80">
        <v>906428.75</v>
      </c>
      <c r="M400" s="80">
        <v>902768.75</v>
      </c>
      <c r="N400" s="80">
        <v>767353.43</v>
      </c>
    </row>
    <row r="401" spans="1:14" ht="56.25" x14ac:dyDescent="0.25">
      <c r="A401" s="74">
        <v>398</v>
      </c>
      <c r="B401" s="78" t="s">
        <v>2985</v>
      </c>
      <c r="C401" s="78" t="s">
        <v>2986</v>
      </c>
      <c r="D401" s="78" t="s">
        <v>2987</v>
      </c>
      <c r="E401" s="78" t="s">
        <v>53</v>
      </c>
      <c r="F401" s="78" t="s">
        <v>246</v>
      </c>
      <c r="G401" s="78" t="s">
        <v>247</v>
      </c>
      <c r="H401" s="78" t="s">
        <v>248</v>
      </c>
      <c r="I401" s="79">
        <v>39083</v>
      </c>
      <c r="J401" s="79">
        <v>41213</v>
      </c>
      <c r="K401" s="79" t="s">
        <v>245</v>
      </c>
      <c r="L401" s="80">
        <v>13310377.52</v>
      </c>
      <c r="M401" s="80">
        <v>11228000</v>
      </c>
      <c r="N401" s="80">
        <v>9543800</v>
      </c>
    </row>
    <row r="402" spans="1:14" ht="45" x14ac:dyDescent="0.25">
      <c r="A402" s="74">
        <v>399</v>
      </c>
      <c r="B402" s="78" t="s">
        <v>2988</v>
      </c>
      <c r="C402" s="78" t="s">
        <v>2989</v>
      </c>
      <c r="D402" s="78" t="s">
        <v>2990</v>
      </c>
      <c r="E402" s="78" t="s">
        <v>81</v>
      </c>
      <c r="F402" s="78" t="s">
        <v>249</v>
      </c>
      <c r="G402" s="78" t="s">
        <v>250</v>
      </c>
      <c r="H402" s="78" t="s">
        <v>2991</v>
      </c>
      <c r="I402" s="79">
        <v>39083</v>
      </c>
      <c r="J402" s="79">
        <v>41152</v>
      </c>
      <c r="K402" s="79" t="s">
        <v>242</v>
      </c>
      <c r="L402" s="80">
        <v>1517474.06</v>
      </c>
      <c r="M402" s="80">
        <v>1517474.06</v>
      </c>
      <c r="N402" s="80">
        <v>1289852.95</v>
      </c>
    </row>
    <row r="403" spans="1:14" ht="33.75" x14ac:dyDescent="0.25">
      <c r="A403" s="74">
        <v>400</v>
      </c>
      <c r="B403" s="78" t="s">
        <v>2992</v>
      </c>
      <c r="C403" s="78" t="s">
        <v>2993</v>
      </c>
      <c r="D403" s="78" t="s">
        <v>2994</v>
      </c>
      <c r="E403" s="78" t="s">
        <v>57</v>
      </c>
      <c r="F403" s="78" t="s">
        <v>72</v>
      </c>
      <c r="G403" s="78" t="s">
        <v>251</v>
      </c>
      <c r="H403" s="78" t="s">
        <v>2995</v>
      </c>
      <c r="I403" s="79">
        <v>39083</v>
      </c>
      <c r="J403" s="79">
        <v>42004</v>
      </c>
      <c r="K403" s="79" t="s">
        <v>2996</v>
      </c>
      <c r="L403" s="80">
        <v>25365481.899999999</v>
      </c>
      <c r="M403" s="80">
        <v>25097987.07</v>
      </c>
      <c r="N403" s="80">
        <v>21333289.010000002</v>
      </c>
    </row>
    <row r="404" spans="1:14" ht="45" x14ac:dyDescent="0.25">
      <c r="A404" s="74">
        <v>401</v>
      </c>
      <c r="B404" s="78" t="s">
        <v>2997</v>
      </c>
      <c r="C404" s="78" t="s">
        <v>2998</v>
      </c>
      <c r="D404" s="78" t="s">
        <v>252</v>
      </c>
      <c r="E404" s="78" t="s">
        <v>81</v>
      </c>
      <c r="F404" s="78" t="s">
        <v>167</v>
      </c>
      <c r="G404" s="78" t="s">
        <v>253</v>
      </c>
      <c r="H404" s="78" t="s">
        <v>254</v>
      </c>
      <c r="I404" s="79">
        <v>39083</v>
      </c>
      <c r="J404" s="79">
        <v>41060</v>
      </c>
      <c r="K404" s="79" t="s">
        <v>255</v>
      </c>
      <c r="L404" s="80">
        <v>11243000</v>
      </c>
      <c r="M404" s="80">
        <v>11243000</v>
      </c>
      <c r="N404" s="80">
        <v>9556550</v>
      </c>
    </row>
    <row r="405" spans="1:14" ht="45" x14ac:dyDescent="0.25">
      <c r="A405" s="74">
        <v>402</v>
      </c>
      <c r="B405" s="78" t="s">
        <v>2999</v>
      </c>
      <c r="C405" s="78" t="s">
        <v>3000</v>
      </c>
      <c r="D405" s="78" t="s">
        <v>256</v>
      </c>
      <c r="E405" s="78" t="s">
        <v>145</v>
      </c>
      <c r="F405" s="78" t="s">
        <v>257</v>
      </c>
      <c r="G405" s="78" t="s">
        <v>258</v>
      </c>
      <c r="H405" s="78" t="s">
        <v>259</v>
      </c>
      <c r="I405" s="79">
        <v>40326</v>
      </c>
      <c r="J405" s="79">
        <v>41578</v>
      </c>
      <c r="K405" s="79" t="s">
        <v>260</v>
      </c>
      <c r="L405" s="80">
        <v>11610386</v>
      </c>
      <c r="M405" s="80">
        <v>11243000</v>
      </c>
      <c r="N405" s="80">
        <v>9556550</v>
      </c>
    </row>
    <row r="406" spans="1:14" ht="22.5" x14ac:dyDescent="0.25">
      <c r="A406" s="74">
        <v>403</v>
      </c>
      <c r="B406" s="78" t="s">
        <v>3001</v>
      </c>
      <c r="C406" s="78" t="s">
        <v>3002</v>
      </c>
      <c r="D406" s="78" t="s">
        <v>3003</v>
      </c>
      <c r="E406" s="78" t="s">
        <v>261</v>
      </c>
      <c r="F406" s="78" t="s">
        <v>262</v>
      </c>
      <c r="G406" s="78" t="s">
        <v>263</v>
      </c>
      <c r="H406" s="78" t="s">
        <v>3004</v>
      </c>
      <c r="I406" s="79">
        <v>39083</v>
      </c>
      <c r="J406" s="79">
        <v>40816</v>
      </c>
      <c r="K406" s="79" t="s">
        <v>242</v>
      </c>
      <c r="L406" s="80">
        <v>2126740.2599999998</v>
      </c>
      <c r="M406" s="80">
        <v>2126740.2599999998</v>
      </c>
      <c r="N406" s="80">
        <v>1807729.22</v>
      </c>
    </row>
    <row r="407" spans="1:14" ht="56.25" x14ac:dyDescent="0.25">
      <c r="A407" s="74">
        <v>404</v>
      </c>
      <c r="B407" s="78" t="s">
        <v>3005</v>
      </c>
      <c r="C407" s="78" t="s">
        <v>3006</v>
      </c>
      <c r="D407" s="78" t="s">
        <v>3007</v>
      </c>
      <c r="E407" s="78" t="s">
        <v>145</v>
      </c>
      <c r="F407" s="78" t="s">
        <v>3008</v>
      </c>
      <c r="G407" s="78" t="s">
        <v>147</v>
      </c>
      <c r="H407" s="78" t="s">
        <v>3009</v>
      </c>
      <c r="I407" s="79">
        <v>39083</v>
      </c>
      <c r="J407" s="79">
        <v>41090</v>
      </c>
      <c r="K407" s="79" t="s">
        <v>242</v>
      </c>
      <c r="L407" s="80">
        <v>3093883.18</v>
      </c>
      <c r="M407" s="80">
        <v>3075461.18</v>
      </c>
      <c r="N407" s="80">
        <v>2614142</v>
      </c>
    </row>
    <row r="408" spans="1:14" ht="45" x14ac:dyDescent="0.25">
      <c r="A408" s="74">
        <v>405</v>
      </c>
      <c r="B408" s="78" t="s">
        <v>3010</v>
      </c>
      <c r="C408" s="78" t="s">
        <v>3011</v>
      </c>
      <c r="D408" s="78" t="s">
        <v>264</v>
      </c>
      <c r="E408" s="78" t="s">
        <v>57</v>
      </c>
      <c r="F408" s="78" t="s">
        <v>265</v>
      </c>
      <c r="G408" s="78" t="s">
        <v>266</v>
      </c>
      <c r="H408" s="78" t="s">
        <v>267</v>
      </c>
      <c r="I408" s="79">
        <v>39083</v>
      </c>
      <c r="J408" s="79">
        <v>41274</v>
      </c>
      <c r="K408" s="79" t="s">
        <v>242</v>
      </c>
      <c r="L408" s="80">
        <v>1139627.8700000001</v>
      </c>
      <c r="M408" s="80">
        <v>954698.4</v>
      </c>
      <c r="N408" s="80">
        <v>811493.64</v>
      </c>
    </row>
    <row r="409" spans="1:14" ht="45" x14ac:dyDescent="0.25">
      <c r="A409" s="74">
        <v>406</v>
      </c>
      <c r="B409" s="78" t="s">
        <v>3012</v>
      </c>
      <c r="C409" s="78" t="s">
        <v>3013</v>
      </c>
      <c r="D409" s="78" t="s">
        <v>3014</v>
      </c>
      <c r="E409" s="78" t="s">
        <v>67</v>
      </c>
      <c r="F409" s="78" t="s">
        <v>187</v>
      </c>
      <c r="G409" s="78" t="s">
        <v>188</v>
      </c>
      <c r="H409" s="78" t="s">
        <v>3015</v>
      </c>
      <c r="I409" s="79">
        <v>39083</v>
      </c>
      <c r="J409" s="79">
        <v>40939</v>
      </c>
      <c r="K409" s="79" t="s">
        <v>242</v>
      </c>
      <c r="L409" s="80">
        <v>2463850.39</v>
      </c>
      <c r="M409" s="80">
        <v>2463850.39</v>
      </c>
      <c r="N409" s="80">
        <v>2094272.83</v>
      </c>
    </row>
    <row r="410" spans="1:14" ht="56.25" x14ac:dyDescent="0.25">
      <c r="A410" s="74">
        <v>407</v>
      </c>
      <c r="B410" s="78" t="s">
        <v>3016</v>
      </c>
      <c r="C410" s="78" t="s">
        <v>3017</v>
      </c>
      <c r="D410" s="78" t="s">
        <v>3018</v>
      </c>
      <c r="E410" s="78" t="s">
        <v>57</v>
      </c>
      <c r="F410" s="78" t="s">
        <v>72</v>
      </c>
      <c r="G410" s="78" t="s">
        <v>3019</v>
      </c>
      <c r="H410" s="78" t="s">
        <v>3020</v>
      </c>
      <c r="I410" s="79">
        <v>39083</v>
      </c>
      <c r="J410" s="79">
        <v>41547</v>
      </c>
      <c r="K410" s="79" t="s">
        <v>242</v>
      </c>
      <c r="L410" s="80">
        <v>1981358.86</v>
      </c>
      <c r="M410" s="80">
        <v>1977484.36</v>
      </c>
      <c r="N410" s="80">
        <v>1680861.7</v>
      </c>
    </row>
    <row r="411" spans="1:14" ht="45" x14ac:dyDescent="0.25">
      <c r="A411" s="74">
        <v>408</v>
      </c>
      <c r="B411" s="78" t="s">
        <v>3021</v>
      </c>
      <c r="C411" s="78" t="s">
        <v>3022</v>
      </c>
      <c r="D411" s="78" t="s">
        <v>3023</v>
      </c>
      <c r="E411" s="78" t="s">
        <v>57</v>
      </c>
      <c r="F411" s="78" t="s">
        <v>3024</v>
      </c>
      <c r="G411" s="78" t="s">
        <v>3025</v>
      </c>
      <c r="H411" s="78" t="s">
        <v>3026</v>
      </c>
      <c r="I411" s="79">
        <v>39083</v>
      </c>
      <c r="J411" s="79">
        <v>41425</v>
      </c>
      <c r="K411" s="79" t="s">
        <v>242</v>
      </c>
      <c r="L411" s="80">
        <v>1786748.94</v>
      </c>
      <c r="M411" s="80">
        <v>1626868.79</v>
      </c>
      <c r="N411" s="80">
        <v>1382838.47</v>
      </c>
    </row>
    <row r="412" spans="1:14" ht="45" x14ac:dyDescent="0.25">
      <c r="A412" s="74">
        <v>409</v>
      </c>
      <c r="B412" s="78" t="s">
        <v>3027</v>
      </c>
      <c r="C412" s="78" t="s">
        <v>3028</v>
      </c>
      <c r="D412" s="78" t="s">
        <v>268</v>
      </c>
      <c r="E412" s="78" t="s">
        <v>162</v>
      </c>
      <c r="F412" s="78" t="s">
        <v>269</v>
      </c>
      <c r="G412" s="78" t="s">
        <v>270</v>
      </c>
      <c r="H412" s="78" t="s">
        <v>271</v>
      </c>
      <c r="I412" s="79">
        <v>39083</v>
      </c>
      <c r="J412" s="79">
        <v>41090</v>
      </c>
      <c r="K412" s="79" t="s">
        <v>242</v>
      </c>
      <c r="L412" s="80">
        <v>4158523</v>
      </c>
      <c r="M412" s="80">
        <v>4158523</v>
      </c>
      <c r="N412" s="80">
        <v>3534744.55</v>
      </c>
    </row>
    <row r="413" spans="1:14" ht="33.75" x14ac:dyDescent="0.25">
      <c r="A413" s="74">
        <v>410</v>
      </c>
      <c r="B413" s="78" t="s">
        <v>3029</v>
      </c>
      <c r="C413" s="78" t="s">
        <v>3030</v>
      </c>
      <c r="D413" s="78" t="s">
        <v>3031</v>
      </c>
      <c r="E413" s="78" t="s">
        <v>162</v>
      </c>
      <c r="F413" s="78" t="s">
        <v>163</v>
      </c>
      <c r="G413" s="78" t="s">
        <v>164</v>
      </c>
      <c r="H413" s="78" t="s">
        <v>3032</v>
      </c>
      <c r="I413" s="79">
        <v>39083</v>
      </c>
      <c r="J413" s="79">
        <v>41670</v>
      </c>
      <c r="K413" s="79" t="s">
        <v>242</v>
      </c>
      <c r="L413" s="80">
        <v>1889386.11</v>
      </c>
      <c r="M413" s="80">
        <v>1864225</v>
      </c>
      <c r="N413" s="80">
        <v>1584591.25</v>
      </c>
    </row>
    <row r="414" spans="1:14" ht="56.25" x14ac:dyDescent="0.25">
      <c r="A414" s="74">
        <v>411</v>
      </c>
      <c r="B414" s="78" t="s">
        <v>3033</v>
      </c>
      <c r="C414" s="78" t="s">
        <v>3034</v>
      </c>
      <c r="D414" s="78" t="s">
        <v>272</v>
      </c>
      <c r="E414" s="78" t="s">
        <v>136</v>
      </c>
      <c r="F414" s="78" t="s">
        <v>273</v>
      </c>
      <c r="G414" s="78" t="s">
        <v>138</v>
      </c>
      <c r="H414" s="78" t="s">
        <v>274</v>
      </c>
      <c r="I414" s="79">
        <v>39083</v>
      </c>
      <c r="J414" s="79">
        <v>41790</v>
      </c>
      <c r="K414" s="79" t="s">
        <v>242</v>
      </c>
      <c r="L414" s="80">
        <v>6008563.3099999996</v>
      </c>
      <c r="M414" s="80">
        <v>4780269.0999999996</v>
      </c>
      <c r="N414" s="80">
        <v>4063228.73</v>
      </c>
    </row>
    <row r="415" spans="1:14" ht="45" x14ac:dyDescent="0.25">
      <c r="A415" s="74">
        <v>412</v>
      </c>
      <c r="B415" s="78" t="s">
        <v>3035</v>
      </c>
      <c r="C415" s="78" t="s">
        <v>275</v>
      </c>
      <c r="D415" s="78" t="s">
        <v>3036</v>
      </c>
      <c r="E415" s="78" t="s">
        <v>171</v>
      </c>
      <c r="F415" s="78" t="s">
        <v>276</v>
      </c>
      <c r="G415" s="78" t="s">
        <v>277</v>
      </c>
      <c r="H415" s="78" t="s">
        <v>278</v>
      </c>
      <c r="I415" s="79">
        <v>39083</v>
      </c>
      <c r="J415" s="79">
        <v>41213</v>
      </c>
      <c r="K415" s="79" t="s">
        <v>242</v>
      </c>
      <c r="L415" s="80">
        <v>3464914.05</v>
      </c>
      <c r="M415" s="80">
        <v>2470302.0499999998</v>
      </c>
      <c r="N415" s="80">
        <v>2099756.7400000002</v>
      </c>
    </row>
    <row r="416" spans="1:14" ht="56.25" x14ac:dyDescent="0.25">
      <c r="A416" s="74">
        <v>413</v>
      </c>
      <c r="B416" s="78" t="s">
        <v>3037</v>
      </c>
      <c r="C416" s="78" t="s">
        <v>3038</v>
      </c>
      <c r="D416" s="78" t="s">
        <v>3039</v>
      </c>
      <c r="E416" s="78" t="s">
        <v>67</v>
      </c>
      <c r="F416" s="78" t="s">
        <v>3040</v>
      </c>
      <c r="G416" s="78" t="s">
        <v>3041</v>
      </c>
      <c r="H416" s="78" t="s">
        <v>3042</v>
      </c>
      <c r="I416" s="79">
        <v>39083</v>
      </c>
      <c r="J416" s="79">
        <v>41639</v>
      </c>
      <c r="K416" s="79" t="s">
        <v>242</v>
      </c>
      <c r="L416" s="80">
        <v>937362.03</v>
      </c>
      <c r="M416" s="80">
        <v>937362.03</v>
      </c>
      <c r="N416" s="80">
        <v>796757.71</v>
      </c>
    </row>
    <row r="417" spans="1:14" ht="33.75" x14ac:dyDescent="0.25">
      <c r="A417" s="74">
        <v>414</v>
      </c>
      <c r="B417" s="78" t="s">
        <v>3043</v>
      </c>
      <c r="C417" s="78" t="s">
        <v>3044</v>
      </c>
      <c r="D417" s="78" t="s">
        <v>3045</v>
      </c>
      <c r="E417" s="78" t="s">
        <v>261</v>
      </c>
      <c r="F417" s="78" t="s">
        <v>3046</v>
      </c>
      <c r="G417" s="78" t="s">
        <v>3047</v>
      </c>
      <c r="H417" s="78" t="s">
        <v>3048</v>
      </c>
      <c r="I417" s="79">
        <v>39083</v>
      </c>
      <c r="J417" s="79">
        <v>41090</v>
      </c>
      <c r="K417" s="79" t="s">
        <v>242</v>
      </c>
      <c r="L417" s="80">
        <v>1663213.74</v>
      </c>
      <c r="M417" s="80">
        <v>1663213.74</v>
      </c>
      <c r="N417" s="80">
        <v>1413731.67</v>
      </c>
    </row>
    <row r="418" spans="1:14" ht="78.75" x14ac:dyDescent="0.25">
      <c r="A418" s="74">
        <v>415</v>
      </c>
      <c r="B418" s="78" t="s">
        <v>3049</v>
      </c>
      <c r="C418" s="78" t="s">
        <v>3050</v>
      </c>
      <c r="D418" s="78" t="s">
        <v>3051</v>
      </c>
      <c r="E418" s="78" t="s">
        <v>91</v>
      </c>
      <c r="F418" s="78" t="s">
        <v>279</v>
      </c>
      <c r="G418" s="78" t="s">
        <v>280</v>
      </c>
      <c r="H418" s="78" t="s">
        <v>281</v>
      </c>
      <c r="I418" s="79">
        <v>39083</v>
      </c>
      <c r="J418" s="79">
        <v>40968</v>
      </c>
      <c r="K418" s="79" t="s">
        <v>242</v>
      </c>
      <c r="L418" s="80">
        <v>660657.21</v>
      </c>
      <c r="M418" s="80">
        <v>488720.48</v>
      </c>
      <c r="N418" s="80">
        <v>415412.4</v>
      </c>
    </row>
    <row r="419" spans="1:14" ht="56.25" x14ac:dyDescent="0.25">
      <c r="A419" s="74">
        <v>416</v>
      </c>
      <c r="B419" s="78" t="s">
        <v>3052</v>
      </c>
      <c r="C419" s="78" t="s">
        <v>3053</v>
      </c>
      <c r="D419" s="78" t="s">
        <v>3054</v>
      </c>
      <c r="E419" s="78" t="s">
        <v>107</v>
      </c>
      <c r="F419" s="78" t="s">
        <v>282</v>
      </c>
      <c r="G419" s="78" t="s">
        <v>283</v>
      </c>
      <c r="H419" s="78" t="s">
        <v>3055</v>
      </c>
      <c r="I419" s="79">
        <v>39083</v>
      </c>
      <c r="J419" s="79">
        <v>40602</v>
      </c>
      <c r="K419" s="79" t="s">
        <v>242</v>
      </c>
      <c r="L419" s="80">
        <v>1178992.25</v>
      </c>
      <c r="M419" s="80">
        <v>967761.31</v>
      </c>
      <c r="N419" s="80">
        <v>822597.11</v>
      </c>
    </row>
    <row r="420" spans="1:14" ht="33.75" x14ac:dyDescent="0.25">
      <c r="A420" s="74">
        <v>417</v>
      </c>
      <c r="B420" s="78" t="s">
        <v>3056</v>
      </c>
      <c r="C420" s="78" t="s">
        <v>3057</v>
      </c>
      <c r="D420" s="78" t="s">
        <v>3058</v>
      </c>
      <c r="E420" s="78" t="s">
        <v>91</v>
      </c>
      <c r="F420" s="78" t="s">
        <v>151</v>
      </c>
      <c r="G420" s="78" t="s">
        <v>152</v>
      </c>
      <c r="H420" s="78" t="s">
        <v>3059</v>
      </c>
      <c r="I420" s="79">
        <v>39083</v>
      </c>
      <c r="J420" s="79">
        <v>40999</v>
      </c>
      <c r="K420" s="79" t="s">
        <v>242</v>
      </c>
      <c r="L420" s="80">
        <v>2916589.72</v>
      </c>
      <c r="M420" s="80">
        <v>2687361.67</v>
      </c>
      <c r="N420" s="80">
        <v>2284257.41</v>
      </c>
    </row>
    <row r="421" spans="1:14" ht="45" x14ac:dyDescent="0.25">
      <c r="A421" s="74">
        <v>418</v>
      </c>
      <c r="B421" s="78" t="s">
        <v>3060</v>
      </c>
      <c r="C421" s="78" t="s">
        <v>3061</v>
      </c>
      <c r="D421" s="78" t="s">
        <v>3062</v>
      </c>
      <c r="E421" s="78" t="s">
        <v>53</v>
      </c>
      <c r="F421" s="78" t="s">
        <v>284</v>
      </c>
      <c r="G421" s="78" t="s">
        <v>285</v>
      </c>
      <c r="H421" s="78" t="s">
        <v>3063</v>
      </c>
      <c r="I421" s="79">
        <v>39083</v>
      </c>
      <c r="J421" s="79">
        <v>41274</v>
      </c>
      <c r="K421" s="79" t="s">
        <v>242</v>
      </c>
      <c r="L421" s="80">
        <v>1224278</v>
      </c>
      <c r="M421" s="80">
        <v>1222448</v>
      </c>
      <c r="N421" s="80">
        <v>1039080.8</v>
      </c>
    </row>
    <row r="422" spans="1:14" ht="67.5" x14ac:dyDescent="0.25">
      <c r="A422" s="74">
        <v>419</v>
      </c>
      <c r="B422" s="78" t="s">
        <v>3064</v>
      </c>
      <c r="C422" s="78" t="s">
        <v>3065</v>
      </c>
      <c r="D422" s="78" t="s">
        <v>286</v>
      </c>
      <c r="E422" s="78" t="s">
        <v>86</v>
      </c>
      <c r="F422" s="78" t="s">
        <v>287</v>
      </c>
      <c r="G422" s="78" t="s">
        <v>288</v>
      </c>
      <c r="H422" s="78" t="s">
        <v>289</v>
      </c>
      <c r="I422" s="79">
        <v>39083</v>
      </c>
      <c r="J422" s="79">
        <v>40877</v>
      </c>
      <c r="K422" s="79" t="s">
        <v>242</v>
      </c>
      <c r="L422" s="80">
        <v>833227.34</v>
      </c>
      <c r="M422" s="80">
        <v>823467.34</v>
      </c>
      <c r="N422" s="80">
        <v>699947.23</v>
      </c>
    </row>
    <row r="423" spans="1:14" ht="45" x14ac:dyDescent="0.25">
      <c r="A423" s="74">
        <v>420</v>
      </c>
      <c r="B423" s="78" t="s">
        <v>3066</v>
      </c>
      <c r="C423" s="78" t="s">
        <v>3067</v>
      </c>
      <c r="D423" s="78" t="s">
        <v>290</v>
      </c>
      <c r="E423" s="78" t="s">
        <v>91</v>
      </c>
      <c r="F423" s="78" t="s">
        <v>291</v>
      </c>
      <c r="G423" s="78" t="s">
        <v>292</v>
      </c>
      <c r="H423" s="78" t="s">
        <v>293</v>
      </c>
      <c r="I423" s="79">
        <v>39083</v>
      </c>
      <c r="J423" s="79">
        <v>41060</v>
      </c>
      <c r="K423" s="79" t="s">
        <v>242</v>
      </c>
      <c r="L423" s="80">
        <v>698952.14</v>
      </c>
      <c r="M423" s="80">
        <v>698952.14</v>
      </c>
      <c r="N423" s="80">
        <v>594109.31000000006</v>
      </c>
    </row>
    <row r="424" spans="1:14" ht="45" x14ac:dyDescent="0.25">
      <c r="A424" s="74">
        <v>421</v>
      </c>
      <c r="B424" s="78" t="s">
        <v>3068</v>
      </c>
      <c r="C424" s="78" t="s">
        <v>3069</v>
      </c>
      <c r="D424" s="78" t="s">
        <v>3070</v>
      </c>
      <c r="E424" s="78" t="s">
        <v>81</v>
      </c>
      <c r="F424" s="78" t="s">
        <v>294</v>
      </c>
      <c r="G424" s="78" t="s">
        <v>295</v>
      </c>
      <c r="H424" s="78" t="s">
        <v>3071</v>
      </c>
      <c r="I424" s="79">
        <v>39083</v>
      </c>
      <c r="J424" s="79">
        <v>40908</v>
      </c>
      <c r="K424" s="79" t="s">
        <v>242</v>
      </c>
      <c r="L424" s="80">
        <v>250000</v>
      </c>
      <c r="M424" s="80">
        <v>250000</v>
      </c>
      <c r="N424" s="80">
        <v>212500</v>
      </c>
    </row>
    <row r="425" spans="1:14" ht="45" x14ac:dyDescent="0.25">
      <c r="A425" s="74">
        <v>422</v>
      </c>
      <c r="B425" s="78" t="s">
        <v>3072</v>
      </c>
      <c r="C425" s="78" t="s">
        <v>3073</v>
      </c>
      <c r="D425" s="78" t="s">
        <v>182</v>
      </c>
      <c r="E425" s="78" t="s">
        <v>67</v>
      </c>
      <c r="F425" s="78" t="s">
        <v>183</v>
      </c>
      <c r="G425" s="78" t="s">
        <v>184</v>
      </c>
      <c r="H425" s="78" t="s">
        <v>296</v>
      </c>
      <c r="I425" s="79">
        <v>39083</v>
      </c>
      <c r="J425" s="79">
        <v>41197</v>
      </c>
      <c r="K425" s="79" t="s">
        <v>242</v>
      </c>
      <c r="L425" s="80">
        <v>894250.1</v>
      </c>
      <c r="M425" s="80">
        <v>809005.04</v>
      </c>
      <c r="N425" s="80">
        <v>687654.28</v>
      </c>
    </row>
    <row r="426" spans="1:14" ht="45" x14ac:dyDescent="0.25">
      <c r="A426" s="74">
        <v>423</v>
      </c>
      <c r="B426" s="78" t="s">
        <v>3074</v>
      </c>
      <c r="C426" s="78" t="s">
        <v>3075</v>
      </c>
      <c r="D426" s="78" t="s">
        <v>297</v>
      </c>
      <c r="E426" s="78" t="s">
        <v>91</v>
      </c>
      <c r="F426" s="78" t="s">
        <v>298</v>
      </c>
      <c r="G426" s="78" t="s">
        <v>299</v>
      </c>
      <c r="H426" s="78" t="s">
        <v>300</v>
      </c>
      <c r="I426" s="79">
        <v>39083</v>
      </c>
      <c r="J426" s="79">
        <v>41364</v>
      </c>
      <c r="K426" s="79" t="s">
        <v>242</v>
      </c>
      <c r="L426" s="80">
        <v>1192541.75</v>
      </c>
      <c r="M426" s="80">
        <v>1149841.75</v>
      </c>
      <c r="N426" s="80">
        <v>977365.48</v>
      </c>
    </row>
    <row r="427" spans="1:14" ht="45" x14ac:dyDescent="0.25">
      <c r="A427" s="74">
        <v>424</v>
      </c>
      <c r="B427" s="78" t="s">
        <v>3076</v>
      </c>
      <c r="C427" s="78" t="s">
        <v>3077</v>
      </c>
      <c r="D427" s="78" t="s">
        <v>301</v>
      </c>
      <c r="E427" s="78" t="s">
        <v>67</v>
      </c>
      <c r="F427" s="78" t="s">
        <v>302</v>
      </c>
      <c r="G427" s="78" t="s">
        <v>303</v>
      </c>
      <c r="H427" s="78" t="s">
        <v>304</v>
      </c>
      <c r="I427" s="79">
        <v>39083</v>
      </c>
      <c r="J427" s="79">
        <v>40877</v>
      </c>
      <c r="K427" s="79" t="s">
        <v>242</v>
      </c>
      <c r="L427" s="80">
        <v>619575.02</v>
      </c>
      <c r="M427" s="80">
        <v>619575.02</v>
      </c>
      <c r="N427" s="80">
        <v>526638.77</v>
      </c>
    </row>
    <row r="428" spans="1:14" ht="56.25" x14ac:dyDescent="0.25">
      <c r="A428" s="74">
        <v>425</v>
      </c>
      <c r="B428" s="78" t="s">
        <v>3078</v>
      </c>
      <c r="C428" s="78" t="s">
        <v>3079</v>
      </c>
      <c r="D428" s="78" t="s">
        <v>305</v>
      </c>
      <c r="E428" s="78" t="s">
        <v>158</v>
      </c>
      <c r="F428" s="78" t="s">
        <v>306</v>
      </c>
      <c r="G428" s="78" t="s">
        <v>307</v>
      </c>
      <c r="H428" s="78" t="s">
        <v>308</v>
      </c>
      <c r="I428" s="79">
        <v>39083</v>
      </c>
      <c r="J428" s="79">
        <v>41274</v>
      </c>
      <c r="K428" s="79" t="s">
        <v>242</v>
      </c>
      <c r="L428" s="80">
        <v>1674180.84</v>
      </c>
      <c r="M428" s="80">
        <v>1674180.84</v>
      </c>
      <c r="N428" s="80">
        <v>1423053.71</v>
      </c>
    </row>
    <row r="429" spans="1:14" ht="56.25" x14ac:dyDescent="0.25">
      <c r="A429" s="74">
        <v>426</v>
      </c>
      <c r="B429" s="78" t="s">
        <v>3080</v>
      </c>
      <c r="C429" s="78" t="s">
        <v>3081</v>
      </c>
      <c r="D429" s="78" t="s">
        <v>3082</v>
      </c>
      <c r="E429" s="78" t="s">
        <v>67</v>
      </c>
      <c r="F429" s="78" t="s">
        <v>309</v>
      </c>
      <c r="G429" s="78" t="s">
        <v>310</v>
      </c>
      <c r="H429" s="78" t="s">
        <v>311</v>
      </c>
      <c r="I429" s="79">
        <v>39083</v>
      </c>
      <c r="J429" s="79">
        <v>41425</v>
      </c>
      <c r="K429" s="79" t="s">
        <v>242</v>
      </c>
      <c r="L429" s="80">
        <v>2823977.95</v>
      </c>
      <c r="M429" s="80">
        <v>2772317.95</v>
      </c>
      <c r="N429" s="80">
        <v>2356470.25</v>
      </c>
    </row>
    <row r="430" spans="1:14" ht="45" x14ac:dyDescent="0.25">
      <c r="A430" s="74">
        <v>427</v>
      </c>
      <c r="B430" s="78" t="s">
        <v>3083</v>
      </c>
      <c r="C430" s="78" t="s">
        <v>3084</v>
      </c>
      <c r="D430" s="78" t="s">
        <v>312</v>
      </c>
      <c r="E430" s="78" t="s">
        <v>38</v>
      </c>
      <c r="F430" s="78" t="s">
        <v>313</v>
      </c>
      <c r="G430" s="78" t="s">
        <v>314</v>
      </c>
      <c r="H430" s="78" t="s">
        <v>315</v>
      </c>
      <c r="I430" s="79">
        <v>39083</v>
      </c>
      <c r="J430" s="79">
        <v>40816</v>
      </c>
      <c r="K430" s="79" t="s">
        <v>242</v>
      </c>
      <c r="L430" s="80">
        <v>3265155.08</v>
      </c>
      <c r="M430" s="80">
        <v>3265155.08</v>
      </c>
      <c r="N430" s="80">
        <v>2775381.81</v>
      </c>
    </row>
    <row r="431" spans="1:14" ht="33.75" x14ac:dyDescent="0.25">
      <c r="A431" s="74">
        <v>428</v>
      </c>
      <c r="B431" s="78" t="s">
        <v>3085</v>
      </c>
      <c r="C431" s="78" t="s">
        <v>3086</v>
      </c>
      <c r="D431" s="78" t="s">
        <v>316</v>
      </c>
      <c r="E431" s="78" t="s">
        <v>91</v>
      </c>
      <c r="F431" s="78" t="s">
        <v>132</v>
      </c>
      <c r="G431" s="78" t="s">
        <v>133</v>
      </c>
      <c r="H431" s="78" t="s">
        <v>317</v>
      </c>
      <c r="I431" s="79">
        <v>39083</v>
      </c>
      <c r="J431" s="79">
        <v>40999</v>
      </c>
      <c r="K431" s="79" t="s">
        <v>242</v>
      </c>
      <c r="L431" s="80">
        <v>693672.99</v>
      </c>
      <c r="M431" s="80">
        <v>693672.99</v>
      </c>
      <c r="N431" s="80">
        <v>589622.04</v>
      </c>
    </row>
    <row r="432" spans="1:14" ht="45" x14ac:dyDescent="0.25">
      <c r="A432" s="74">
        <v>429</v>
      </c>
      <c r="B432" s="78" t="s">
        <v>3087</v>
      </c>
      <c r="C432" s="78" t="s">
        <v>3088</v>
      </c>
      <c r="D432" s="78" t="s">
        <v>3089</v>
      </c>
      <c r="E432" s="78" t="s">
        <v>107</v>
      </c>
      <c r="F432" s="78" t="s">
        <v>318</v>
      </c>
      <c r="G432" s="78" t="s">
        <v>319</v>
      </c>
      <c r="H432" s="78" t="s">
        <v>3090</v>
      </c>
      <c r="I432" s="79">
        <v>39083</v>
      </c>
      <c r="J432" s="79">
        <v>41182</v>
      </c>
      <c r="K432" s="79" t="s">
        <v>242</v>
      </c>
      <c r="L432" s="80">
        <v>898538</v>
      </c>
      <c r="M432" s="80">
        <v>898538</v>
      </c>
      <c r="N432" s="80">
        <v>763757.3</v>
      </c>
    </row>
    <row r="433" spans="1:14" ht="45" x14ac:dyDescent="0.25">
      <c r="A433" s="74">
        <v>430</v>
      </c>
      <c r="B433" s="78" t="s">
        <v>3091</v>
      </c>
      <c r="C433" s="78" t="s">
        <v>3092</v>
      </c>
      <c r="D433" s="78" t="s">
        <v>3003</v>
      </c>
      <c r="E433" s="78" t="s">
        <v>38</v>
      </c>
      <c r="F433" s="78" t="s">
        <v>320</v>
      </c>
      <c r="G433" s="78" t="s">
        <v>321</v>
      </c>
      <c r="H433" s="78" t="s">
        <v>3093</v>
      </c>
      <c r="I433" s="79">
        <v>39083</v>
      </c>
      <c r="J433" s="79">
        <v>40877</v>
      </c>
      <c r="K433" s="79" t="s">
        <v>242</v>
      </c>
      <c r="L433" s="80">
        <v>6215220</v>
      </c>
      <c r="M433" s="80">
        <v>6215220</v>
      </c>
      <c r="N433" s="80">
        <v>5282937</v>
      </c>
    </row>
    <row r="434" spans="1:14" ht="45" x14ac:dyDescent="0.25">
      <c r="A434" s="74">
        <v>431</v>
      </c>
      <c r="B434" s="78" t="s">
        <v>3094</v>
      </c>
      <c r="C434" s="78" t="s">
        <v>3095</v>
      </c>
      <c r="D434" s="78" t="s">
        <v>3096</v>
      </c>
      <c r="E434" s="78" t="s">
        <v>158</v>
      </c>
      <c r="F434" s="78" t="s">
        <v>322</v>
      </c>
      <c r="G434" s="78" t="s">
        <v>323</v>
      </c>
      <c r="H434" s="78" t="s">
        <v>3097</v>
      </c>
      <c r="I434" s="79">
        <v>39083</v>
      </c>
      <c r="J434" s="79">
        <v>41274</v>
      </c>
      <c r="K434" s="79" t="s">
        <v>242</v>
      </c>
      <c r="L434" s="80">
        <v>1189671.21</v>
      </c>
      <c r="M434" s="80">
        <v>920579.95</v>
      </c>
      <c r="N434" s="80">
        <v>782492.95</v>
      </c>
    </row>
    <row r="435" spans="1:14" ht="67.5" x14ac:dyDescent="0.25">
      <c r="A435" s="74">
        <v>432</v>
      </c>
      <c r="B435" s="78" t="s">
        <v>3098</v>
      </c>
      <c r="C435" s="78" t="s">
        <v>3099</v>
      </c>
      <c r="D435" s="78" t="s">
        <v>324</v>
      </c>
      <c r="E435" s="78" t="s">
        <v>10</v>
      </c>
      <c r="F435" s="78" t="s">
        <v>127</v>
      </c>
      <c r="G435" s="78" t="s">
        <v>128</v>
      </c>
      <c r="H435" s="78" t="s">
        <v>325</v>
      </c>
      <c r="I435" s="79">
        <v>39083</v>
      </c>
      <c r="J435" s="79">
        <v>41455</v>
      </c>
      <c r="K435" s="79" t="s">
        <v>242</v>
      </c>
      <c r="L435" s="80">
        <v>330685.5</v>
      </c>
      <c r="M435" s="80">
        <v>330685.5</v>
      </c>
      <c r="N435" s="80">
        <v>281082.67</v>
      </c>
    </row>
    <row r="436" spans="1:14" ht="67.5" x14ac:dyDescent="0.25">
      <c r="A436" s="74">
        <v>433</v>
      </c>
      <c r="B436" s="78" t="s">
        <v>3100</v>
      </c>
      <c r="C436" s="78" t="s">
        <v>3101</v>
      </c>
      <c r="D436" s="78" t="s">
        <v>3102</v>
      </c>
      <c r="E436" s="78" t="s">
        <v>67</v>
      </c>
      <c r="F436" s="78" t="s">
        <v>3103</v>
      </c>
      <c r="G436" s="78" t="s">
        <v>3104</v>
      </c>
      <c r="H436" s="78" t="s">
        <v>3105</v>
      </c>
      <c r="I436" s="79">
        <v>39083</v>
      </c>
      <c r="J436" s="79">
        <v>40908</v>
      </c>
      <c r="K436" s="79" t="s">
        <v>242</v>
      </c>
      <c r="L436" s="80">
        <v>1265991.72</v>
      </c>
      <c r="M436" s="80">
        <v>1265991.72</v>
      </c>
      <c r="N436" s="80">
        <v>1076092.96</v>
      </c>
    </row>
    <row r="437" spans="1:14" ht="56.25" x14ac:dyDescent="0.25">
      <c r="A437" s="74">
        <v>434</v>
      </c>
      <c r="B437" s="78" t="s">
        <v>3106</v>
      </c>
      <c r="C437" s="78" t="s">
        <v>3107</v>
      </c>
      <c r="D437" s="78" t="s">
        <v>326</v>
      </c>
      <c r="E437" s="78" t="s">
        <v>57</v>
      </c>
      <c r="F437" s="78" t="s">
        <v>72</v>
      </c>
      <c r="G437" s="78" t="s">
        <v>327</v>
      </c>
      <c r="H437" s="78" t="s">
        <v>328</v>
      </c>
      <c r="I437" s="79">
        <v>39083</v>
      </c>
      <c r="J437" s="79">
        <v>41090</v>
      </c>
      <c r="K437" s="79" t="s">
        <v>242</v>
      </c>
      <c r="L437" s="80">
        <v>3120090.17</v>
      </c>
      <c r="M437" s="80">
        <v>3120090.17</v>
      </c>
      <c r="N437" s="80">
        <v>2652076.64</v>
      </c>
    </row>
    <row r="438" spans="1:14" ht="45" x14ac:dyDescent="0.25">
      <c r="A438" s="74">
        <v>435</v>
      </c>
      <c r="B438" s="78" t="s">
        <v>3108</v>
      </c>
      <c r="C438" s="78" t="s">
        <v>3109</v>
      </c>
      <c r="D438" s="78" t="s">
        <v>329</v>
      </c>
      <c r="E438" s="78" t="s">
        <v>38</v>
      </c>
      <c r="F438" s="78" t="s">
        <v>44</v>
      </c>
      <c r="G438" s="78" t="s">
        <v>330</v>
      </c>
      <c r="H438" s="78" t="s">
        <v>331</v>
      </c>
      <c r="I438" s="79">
        <v>39873</v>
      </c>
      <c r="J438" s="79">
        <v>41517</v>
      </c>
      <c r="K438" s="79" t="s">
        <v>255</v>
      </c>
      <c r="L438" s="80">
        <v>9722372.3900000006</v>
      </c>
      <c r="M438" s="80">
        <v>9722372.3900000006</v>
      </c>
      <c r="N438" s="80">
        <v>8264016.5300000003</v>
      </c>
    </row>
    <row r="439" spans="1:14" ht="45" x14ac:dyDescent="0.25">
      <c r="A439" s="74">
        <v>436</v>
      </c>
      <c r="B439" s="78" t="s">
        <v>3110</v>
      </c>
      <c r="C439" s="78" t="s">
        <v>3111</v>
      </c>
      <c r="D439" s="78" t="s">
        <v>332</v>
      </c>
      <c r="E439" s="78" t="s">
        <v>103</v>
      </c>
      <c r="F439" s="78" t="s">
        <v>333</v>
      </c>
      <c r="G439" s="78" t="s">
        <v>334</v>
      </c>
      <c r="H439" s="78" t="s">
        <v>335</v>
      </c>
      <c r="I439" s="79">
        <v>39083</v>
      </c>
      <c r="J439" s="79">
        <v>41364</v>
      </c>
      <c r="K439" s="79" t="s">
        <v>255</v>
      </c>
      <c r="L439" s="80">
        <v>11119936.939999999</v>
      </c>
      <c r="M439" s="80">
        <v>11107114.220000001</v>
      </c>
      <c r="N439" s="80">
        <v>9441047.0800000001</v>
      </c>
    </row>
    <row r="440" spans="1:14" ht="45" x14ac:dyDescent="0.25">
      <c r="A440" s="74">
        <v>437</v>
      </c>
      <c r="B440" s="78" t="s">
        <v>3112</v>
      </c>
      <c r="C440" s="78" t="s">
        <v>3113</v>
      </c>
      <c r="D440" s="78" t="s">
        <v>336</v>
      </c>
      <c r="E440" s="78" t="s">
        <v>158</v>
      </c>
      <c r="F440" s="78" t="s">
        <v>337</v>
      </c>
      <c r="G440" s="78" t="s">
        <v>338</v>
      </c>
      <c r="H440" s="78" t="s">
        <v>339</v>
      </c>
      <c r="I440" s="79">
        <v>39083</v>
      </c>
      <c r="J440" s="79">
        <v>41274</v>
      </c>
      <c r="K440" s="79" t="s">
        <v>255</v>
      </c>
      <c r="L440" s="80">
        <v>12894149.17</v>
      </c>
      <c r="M440" s="80">
        <v>10389149.17</v>
      </c>
      <c r="N440" s="80">
        <v>8830776.7899999991</v>
      </c>
    </row>
    <row r="441" spans="1:14" ht="33.75" x14ac:dyDescent="0.25">
      <c r="A441" s="74">
        <v>438</v>
      </c>
      <c r="B441" s="78" t="s">
        <v>3114</v>
      </c>
      <c r="C441" s="78" t="s">
        <v>3115</v>
      </c>
      <c r="D441" s="78" t="s">
        <v>2994</v>
      </c>
      <c r="E441" s="78" t="s">
        <v>57</v>
      </c>
      <c r="F441" s="78" t="s">
        <v>72</v>
      </c>
      <c r="G441" s="78" t="s">
        <v>251</v>
      </c>
      <c r="H441" s="78" t="s">
        <v>2995</v>
      </c>
      <c r="I441" s="79">
        <v>39083</v>
      </c>
      <c r="J441" s="79">
        <v>41790</v>
      </c>
      <c r="K441" s="79" t="s">
        <v>3116</v>
      </c>
      <c r="L441" s="80">
        <v>44236482.909999996</v>
      </c>
      <c r="M441" s="80">
        <v>43182012.920000002</v>
      </c>
      <c r="N441" s="80">
        <v>36704710.979999997</v>
      </c>
    </row>
    <row r="442" spans="1:14" ht="67.5" x14ac:dyDescent="0.25">
      <c r="A442" s="74">
        <v>439</v>
      </c>
      <c r="B442" s="78" t="s">
        <v>3117</v>
      </c>
      <c r="C442" s="78" t="s">
        <v>3118</v>
      </c>
      <c r="D442" s="78" t="s">
        <v>3119</v>
      </c>
      <c r="E442" s="78" t="s">
        <v>86</v>
      </c>
      <c r="F442" s="78" t="s">
        <v>287</v>
      </c>
      <c r="G442" s="78" t="s">
        <v>340</v>
      </c>
      <c r="H442" s="78" t="s">
        <v>3120</v>
      </c>
      <c r="I442" s="79">
        <v>39083</v>
      </c>
      <c r="J442" s="79">
        <v>41820</v>
      </c>
      <c r="K442" s="79" t="s">
        <v>341</v>
      </c>
      <c r="L442" s="80">
        <v>11170335.140000001</v>
      </c>
      <c r="M442" s="80">
        <v>11035878.08</v>
      </c>
      <c r="N442" s="80">
        <v>9380496.3599999994</v>
      </c>
    </row>
    <row r="443" spans="1:14" ht="45" x14ac:dyDescent="0.25">
      <c r="A443" s="74">
        <v>440</v>
      </c>
      <c r="B443" s="78" t="s">
        <v>3121</v>
      </c>
      <c r="C443" s="78" t="s">
        <v>3122</v>
      </c>
      <c r="D443" s="78" t="s">
        <v>326</v>
      </c>
      <c r="E443" s="78" t="s">
        <v>57</v>
      </c>
      <c r="F443" s="78" t="s">
        <v>72</v>
      </c>
      <c r="G443" s="78" t="s">
        <v>327</v>
      </c>
      <c r="H443" s="78" t="s">
        <v>328</v>
      </c>
      <c r="I443" s="79">
        <v>39083</v>
      </c>
      <c r="J443" s="79">
        <v>41213</v>
      </c>
      <c r="K443" s="79" t="s">
        <v>260</v>
      </c>
      <c r="L443" s="80">
        <v>11243000</v>
      </c>
      <c r="M443" s="80">
        <v>11243000</v>
      </c>
      <c r="N443" s="80">
        <v>9556550</v>
      </c>
    </row>
    <row r="444" spans="1:14" ht="56.25" x14ac:dyDescent="0.25">
      <c r="A444" s="74">
        <v>441</v>
      </c>
      <c r="B444" s="78" t="s">
        <v>3123</v>
      </c>
      <c r="C444" s="78" t="s">
        <v>3124</v>
      </c>
      <c r="D444" s="78" t="s">
        <v>342</v>
      </c>
      <c r="E444" s="78" t="s">
        <v>67</v>
      </c>
      <c r="F444" s="78" t="s">
        <v>237</v>
      </c>
      <c r="G444" s="78" t="s">
        <v>343</v>
      </c>
      <c r="H444" s="78" t="s">
        <v>344</v>
      </c>
      <c r="I444" s="79">
        <v>39083</v>
      </c>
      <c r="J444" s="79">
        <v>41486</v>
      </c>
      <c r="K444" s="79" t="s">
        <v>255</v>
      </c>
      <c r="L444" s="80">
        <v>11388001.460000001</v>
      </c>
      <c r="M444" s="80">
        <v>11243000</v>
      </c>
      <c r="N444" s="80">
        <v>9556550</v>
      </c>
    </row>
    <row r="445" spans="1:14" ht="33.75" x14ac:dyDescent="0.25">
      <c r="A445" s="74">
        <v>442</v>
      </c>
      <c r="B445" s="78" t="s">
        <v>3125</v>
      </c>
      <c r="C445" s="78" t="s">
        <v>3126</v>
      </c>
      <c r="D445" s="78" t="s">
        <v>345</v>
      </c>
      <c r="E445" s="78" t="s">
        <v>10</v>
      </c>
      <c r="F445" s="78" t="s">
        <v>127</v>
      </c>
      <c r="G445" s="78" t="s">
        <v>346</v>
      </c>
      <c r="H445" s="78" t="s">
        <v>3127</v>
      </c>
      <c r="I445" s="79">
        <v>39083</v>
      </c>
      <c r="J445" s="79">
        <v>41820</v>
      </c>
      <c r="K445" s="79" t="s">
        <v>260</v>
      </c>
      <c r="L445" s="80">
        <v>11243000</v>
      </c>
      <c r="M445" s="80">
        <v>11243000</v>
      </c>
      <c r="N445" s="80">
        <v>9556550</v>
      </c>
    </row>
    <row r="446" spans="1:14" ht="56.25" x14ac:dyDescent="0.25">
      <c r="A446" s="74">
        <v>443</v>
      </c>
      <c r="B446" s="78" t="s">
        <v>3128</v>
      </c>
      <c r="C446" s="78" t="s">
        <v>3129</v>
      </c>
      <c r="D446" s="78" t="s">
        <v>3130</v>
      </c>
      <c r="E446" s="78" t="s">
        <v>91</v>
      </c>
      <c r="F446" s="78" t="s">
        <v>151</v>
      </c>
      <c r="G446" s="78" t="s">
        <v>3131</v>
      </c>
      <c r="H446" s="78" t="s">
        <v>3132</v>
      </c>
      <c r="I446" s="79">
        <v>39083</v>
      </c>
      <c r="J446" s="79">
        <v>40908</v>
      </c>
      <c r="K446" s="79" t="s">
        <v>245</v>
      </c>
      <c r="L446" s="80">
        <v>11319662.59</v>
      </c>
      <c r="M446" s="80">
        <v>10908156.970000001</v>
      </c>
      <c r="N446" s="80">
        <v>9271933.4199999999</v>
      </c>
    </row>
    <row r="447" spans="1:14" ht="56.25" x14ac:dyDescent="0.25">
      <c r="A447" s="74">
        <v>444</v>
      </c>
      <c r="B447" s="78" t="s">
        <v>3133</v>
      </c>
      <c r="C447" s="78" t="s">
        <v>3134</v>
      </c>
      <c r="D447" s="78" t="s">
        <v>3135</v>
      </c>
      <c r="E447" s="78" t="s">
        <v>171</v>
      </c>
      <c r="F447" s="78" t="s">
        <v>276</v>
      </c>
      <c r="G447" s="78" t="s">
        <v>277</v>
      </c>
      <c r="H447" s="78" t="s">
        <v>278</v>
      </c>
      <c r="I447" s="79">
        <v>39083</v>
      </c>
      <c r="J447" s="79">
        <v>41425</v>
      </c>
      <c r="K447" s="79" t="s">
        <v>260</v>
      </c>
      <c r="L447" s="80">
        <v>18236989.050000001</v>
      </c>
      <c r="M447" s="80">
        <v>11240000</v>
      </c>
      <c r="N447" s="80">
        <v>9554000</v>
      </c>
    </row>
    <row r="448" spans="1:14" ht="56.25" x14ac:dyDescent="0.25">
      <c r="A448" s="74">
        <v>445</v>
      </c>
      <c r="B448" s="78" t="s">
        <v>3136</v>
      </c>
      <c r="C448" s="78" t="s">
        <v>3137</v>
      </c>
      <c r="D448" s="78" t="s">
        <v>3138</v>
      </c>
      <c r="E448" s="78" t="s">
        <v>67</v>
      </c>
      <c r="F448" s="78" t="s">
        <v>237</v>
      </c>
      <c r="G448" s="78" t="s">
        <v>3139</v>
      </c>
      <c r="H448" s="78" t="s">
        <v>3140</v>
      </c>
      <c r="I448" s="79">
        <v>39083</v>
      </c>
      <c r="J448" s="79">
        <v>40908</v>
      </c>
      <c r="K448" s="79" t="s">
        <v>245</v>
      </c>
      <c r="L448" s="80">
        <v>8614477.8300000001</v>
      </c>
      <c r="M448" s="80">
        <v>4937164.04</v>
      </c>
      <c r="N448" s="80">
        <v>4196589.43</v>
      </c>
    </row>
    <row r="449" spans="1:14" ht="45" x14ac:dyDescent="0.25">
      <c r="A449" s="74">
        <v>446</v>
      </c>
      <c r="B449" s="78" t="s">
        <v>3141</v>
      </c>
      <c r="C449" s="78" t="s">
        <v>3142</v>
      </c>
      <c r="D449" s="78" t="s">
        <v>3070</v>
      </c>
      <c r="E449" s="78" t="s">
        <v>81</v>
      </c>
      <c r="F449" s="78" t="s">
        <v>294</v>
      </c>
      <c r="G449" s="78" t="s">
        <v>295</v>
      </c>
      <c r="H449" s="78" t="s">
        <v>3071</v>
      </c>
      <c r="I449" s="79">
        <v>39083</v>
      </c>
      <c r="J449" s="79">
        <v>40847</v>
      </c>
      <c r="K449" s="79" t="s">
        <v>255</v>
      </c>
      <c r="L449" s="80">
        <v>1442997.98</v>
      </c>
      <c r="M449" s="80">
        <v>1442997.98</v>
      </c>
      <c r="N449" s="80">
        <v>1226548.28</v>
      </c>
    </row>
    <row r="450" spans="1:14" ht="45" x14ac:dyDescent="0.25">
      <c r="A450" s="74">
        <v>447</v>
      </c>
      <c r="B450" s="78" t="s">
        <v>3143</v>
      </c>
      <c r="C450" s="78" t="s">
        <v>3144</v>
      </c>
      <c r="D450" s="78" t="s">
        <v>3145</v>
      </c>
      <c r="E450" s="78" t="s">
        <v>261</v>
      </c>
      <c r="F450" s="78" t="s">
        <v>3146</v>
      </c>
      <c r="G450" s="78" t="s">
        <v>3147</v>
      </c>
      <c r="H450" s="78" t="s">
        <v>3148</v>
      </c>
      <c r="I450" s="79">
        <v>39083</v>
      </c>
      <c r="J450" s="79">
        <v>40574</v>
      </c>
      <c r="K450" s="79" t="s">
        <v>260</v>
      </c>
      <c r="L450" s="80">
        <v>6115560.9500000002</v>
      </c>
      <c r="M450" s="80">
        <v>6115560.9500000002</v>
      </c>
      <c r="N450" s="80">
        <v>5198226.8</v>
      </c>
    </row>
    <row r="451" spans="1:14" ht="45" x14ac:dyDescent="0.25">
      <c r="A451" s="74">
        <v>448</v>
      </c>
      <c r="B451" s="78" t="s">
        <v>3149</v>
      </c>
      <c r="C451" s="78" t="s">
        <v>3150</v>
      </c>
      <c r="D451" s="78" t="s">
        <v>3003</v>
      </c>
      <c r="E451" s="78" t="s">
        <v>261</v>
      </c>
      <c r="F451" s="78" t="s">
        <v>3151</v>
      </c>
      <c r="G451" s="78" t="s">
        <v>263</v>
      </c>
      <c r="H451" s="78" t="s">
        <v>3152</v>
      </c>
      <c r="I451" s="79">
        <v>39083</v>
      </c>
      <c r="J451" s="79">
        <v>40390</v>
      </c>
      <c r="K451" s="79" t="s">
        <v>255</v>
      </c>
      <c r="L451" s="80">
        <v>700000</v>
      </c>
      <c r="M451" s="80">
        <v>700000</v>
      </c>
      <c r="N451" s="80">
        <v>595000</v>
      </c>
    </row>
    <row r="452" spans="1:14" ht="56.25" x14ac:dyDescent="0.25">
      <c r="A452" s="74">
        <v>449</v>
      </c>
      <c r="B452" s="78" t="s">
        <v>3153</v>
      </c>
      <c r="C452" s="78" t="s">
        <v>3154</v>
      </c>
      <c r="D452" s="78" t="s">
        <v>2983</v>
      </c>
      <c r="E452" s="78" t="s">
        <v>67</v>
      </c>
      <c r="F452" s="78" t="s">
        <v>68</v>
      </c>
      <c r="G452" s="78" t="s">
        <v>69</v>
      </c>
      <c r="H452" s="78" t="s">
        <v>2984</v>
      </c>
      <c r="I452" s="79">
        <v>39083</v>
      </c>
      <c r="J452" s="79">
        <v>40939</v>
      </c>
      <c r="K452" s="79" t="s">
        <v>260</v>
      </c>
      <c r="L452" s="80">
        <v>4128391.93</v>
      </c>
      <c r="M452" s="80">
        <v>4123511.93</v>
      </c>
      <c r="N452" s="80">
        <v>3504985.14</v>
      </c>
    </row>
    <row r="453" spans="1:14" ht="56.25" x14ac:dyDescent="0.25">
      <c r="A453" s="74">
        <v>450</v>
      </c>
      <c r="B453" s="78" t="s">
        <v>3155</v>
      </c>
      <c r="C453" s="78" t="s">
        <v>3156</v>
      </c>
      <c r="D453" s="78" t="s">
        <v>3157</v>
      </c>
      <c r="E453" s="78" t="s">
        <v>261</v>
      </c>
      <c r="F453" s="78" t="s">
        <v>347</v>
      </c>
      <c r="G453" s="78" t="s">
        <v>3158</v>
      </c>
      <c r="H453" s="78" t="s">
        <v>3159</v>
      </c>
      <c r="I453" s="79">
        <v>39083</v>
      </c>
      <c r="J453" s="79">
        <v>41364</v>
      </c>
      <c r="K453" s="79" t="s">
        <v>260</v>
      </c>
      <c r="L453" s="80">
        <v>9818000</v>
      </c>
      <c r="M453" s="80">
        <v>9643000</v>
      </c>
      <c r="N453" s="80">
        <v>8196550</v>
      </c>
    </row>
    <row r="454" spans="1:14" ht="56.25" x14ac:dyDescent="0.25">
      <c r="A454" s="74">
        <v>451</v>
      </c>
      <c r="B454" s="78" t="s">
        <v>3160</v>
      </c>
      <c r="C454" s="78" t="s">
        <v>3161</v>
      </c>
      <c r="D454" s="78" t="s">
        <v>3162</v>
      </c>
      <c r="E454" s="78" t="s">
        <v>67</v>
      </c>
      <c r="F454" s="78" t="s">
        <v>237</v>
      </c>
      <c r="G454" s="78" t="s">
        <v>238</v>
      </c>
      <c r="H454" s="78" t="s">
        <v>3163</v>
      </c>
      <c r="I454" s="79">
        <v>39083</v>
      </c>
      <c r="J454" s="79">
        <v>41274</v>
      </c>
      <c r="K454" s="79" t="s">
        <v>245</v>
      </c>
      <c r="L454" s="80">
        <v>13229331.439999999</v>
      </c>
      <c r="M454" s="80">
        <v>11338699.060000001</v>
      </c>
      <c r="N454" s="80">
        <v>9637894.1999999993</v>
      </c>
    </row>
    <row r="455" spans="1:14" ht="67.5" x14ac:dyDescent="0.25">
      <c r="A455" s="74">
        <v>452</v>
      </c>
      <c r="B455" s="78" t="s">
        <v>3164</v>
      </c>
      <c r="C455" s="78" t="s">
        <v>3165</v>
      </c>
      <c r="D455" s="78" t="s">
        <v>3166</v>
      </c>
      <c r="E455" s="78" t="s">
        <v>38</v>
      </c>
      <c r="F455" s="78" t="s">
        <v>348</v>
      </c>
      <c r="G455" s="78" t="s">
        <v>349</v>
      </c>
      <c r="H455" s="78" t="s">
        <v>3167</v>
      </c>
      <c r="I455" s="79">
        <v>39083</v>
      </c>
      <c r="J455" s="79">
        <v>41274</v>
      </c>
      <c r="K455" s="79" t="s">
        <v>260</v>
      </c>
      <c r="L455" s="80">
        <v>14125902.960000001</v>
      </c>
      <c r="M455" s="80">
        <v>14125902.960000001</v>
      </c>
      <c r="N455" s="80">
        <v>12007017.51</v>
      </c>
    </row>
    <row r="456" spans="1:14" ht="67.5" x14ac:dyDescent="0.25">
      <c r="A456" s="74">
        <v>453</v>
      </c>
      <c r="B456" s="78" t="s">
        <v>3168</v>
      </c>
      <c r="C456" s="78" t="s">
        <v>3169</v>
      </c>
      <c r="D456" s="78" t="s">
        <v>3170</v>
      </c>
      <c r="E456" s="78" t="s">
        <v>171</v>
      </c>
      <c r="F456" s="78" t="s">
        <v>177</v>
      </c>
      <c r="G456" s="78" t="s">
        <v>178</v>
      </c>
      <c r="H456" s="78" t="s">
        <v>3171</v>
      </c>
      <c r="I456" s="79">
        <v>39083</v>
      </c>
      <c r="J456" s="79">
        <v>40816</v>
      </c>
      <c r="K456" s="79" t="s">
        <v>260</v>
      </c>
      <c r="L456" s="80">
        <v>1481471.63</v>
      </c>
      <c r="M456" s="80">
        <v>1475521.63</v>
      </c>
      <c r="N456" s="80">
        <v>1254193.3799999999</v>
      </c>
    </row>
    <row r="457" spans="1:14" ht="56.25" x14ac:dyDescent="0.25">
      <c r="A457" s="74">
        <v>454</v>
      </c>
      <c r="B457" s="78" t="s">
        <v>3172</v>
      </c>
      <c r="C457" s="78" t="s">
        <v>3173</v>
      </c>
      <c r="D457" s="78" t="s">
        <v>3174</v>
      </c>
      <c r="E457" s="78" t="s">
        <v>86</v>
      </c>
      <c r="F457" s="78" t="s">
        <v>350</v>
      </c>
      <c r="G457" s="78" t="s">
        <v>351</v>
      </c>
      <c r="H457" s="78" t="s">
        <v>3175</v>
      </c>
      <c r="I457" s="79">
        <v>39083</v>
      </c>
      <c r="J457" s="79">
        <v>41152</v>
      </c>
      <c r="K457" s="79" t="s">
        <v>260</v>
      </c>
      <c r="L457" s="80">
        <v>4661655</v>
      </c>
      <c r="M457" s="80">
        <v>4611655</v>
      </c>
      <c r="N457" s="80">
        <v>3919906.75</v>
      </c>
    </row>
    <row r="458" spans="1:14" ht="45" x14ac:dyDescent="0.25">
      <c r="A458" s="74">
        <v>455</v>
      </c>
      <c r="B458" s="78" t="s">
        <v>2101</v>
      </c>
      <c r="C458" s="78" t="s">
        <v>352</v>
      </c>
      <c r="D458" s="78" t="s">
        <v>353</v>
      </c>
      <c r="E458" s="78" t="s">
        <v>145</v>
      </c>
      <c r="F458" s="78" t="s">
        <v>354</v>
      </c>
      <c r="G458" s="78" t="s">
        <v>355</v>
      </c>
      <c r="H458" s="78" t="s">
        <v>356</v>
      </c>
      <c r="I458" s="79">
        <v>39083</v>
      </c>
      <c r="J458" s="79">
        <v>40693</v>
      </c>
      <c r="K458" s="79" t="s">
        <v>245</v>
      </c>
      <c r="L458" s="80">
        <v>8917545.25</v>
      </c>
      <c r="M458" s="80">
        <v>8072906.75</v>
      </c>
      <c r="N458" s="80">
        <v>6861970.7300000004</v>
      </c>
    </row>
    <row r="459" spans="1:14" ht="56.25" x14ac:dyDescent="0.25">
      <c r="A459" s="74">
        <v>456</v>
      </c>
      <c r="B459" s="78" t="s">
        <v>2102</v>
      </c>
      <c r="C459" s="78" t="s">
        <v>357</v>
      </c>
      <c r="D459" s="78" t="s">
        <v>358</v>
      </c>
      <c r="E459" s="78" t="s">
        <v>86</v>
      </c>
      <c r="F459" s="78" t="s">
        <v>287</v>
      </c>
      <c r="G459" s="78" t="s">
        <v>359</v>
      </c>
      <c r="H459" s="78" t="s">
        <v>360</v>
      </c>
      <c r="I459" s="79">
        <v>39083</v>
      </c>
      <c r="J459" s="79">
        <v>41090</v>
      </c>
      <c r="K459" s="79" t="s">
        <v>245</v>
      </c>
      <c r="L459" s="80">
        <v>5838382.7300000004</v>
      </c>
      <c r="M459" s="80">
        <v>5838382.7300000004</v>
      </c>
      <c r="N459" s="80">
        <v>4670706.18</v>
      </c>
    </row>
    <row r="460" spans="1:14" ht="56.25" x14ac:dyDescent="0.25">
      <c r="A460" s="74">
        <v>457</v>
      </c>
      <c r="B460" s="78" t="s">
        <v>2103</v>
      </c>
      <c r="C460" s="78" t="s">
        <v>361</v>
      </c>
      <c r="D460" s="78" t="s">
        <v>305</v>
      </c>
      <c r="E460" s="78" t="s">
        <v>158</v>
      </c>
      <c r="F460" s="78" t="s">
        <v>306</v>
      </c>
      <c r="G460" s="78" t="s">
        <v>307</v>
      </c>
      <c r="H460" s="78" t="s">
        <v>308</v>
      </c>
      <c r="I460" s="79">
        <v>39083</v>
      </c>
      <c r="J460" s="79">
        <v>41182</v>
      </c>
      <c r="K460" s="79" t="s">
        <v>260</v>
      </c>
      <c r="L460" s="80">
        <v>5111877.67</v>
      </c>
      <c r="M460" s="80">
        <v>5111877.67</v>
      </c>
      <c r="N460" s="80">
        <v>4345096.01</v>
      </c>
    </row>
    <row r="461" spans="1:14" ht="45" x14ac:dyDescent="0.25">
      <c r="A461" s="74">
        <v>458</v>
      </c>
      <c r="B461" s="78" t="s">
        <v>2104</v>
      </c>
      <c r="C461" s="78" t="s">
        <v>362</v>
      </c>
      <c r="D461" s="78" t="s">
        <v>297</v>
      </c>
      <c r="E461" s="78" t="s">
        <v>91</v>
      </c>
      <c r="F461" s="78" t="s">
        <v>298</v>
      </c>
      <c r="G461" s="78" t="s">
        <v>299</v>
      </c>
      <c r="H461" s="78" t="s">
        <v>300</v>
      </c>
      <c r="I461" s="79">
        <v>39083</v>
      </c>
      <c r="J461" s="79">
        <v>41029</v>
      </c>
      <c r="K461" s="79" t="s">
        <v>260</v>
      </c>
      <c r="L461" s="80">
        <v>7913286.0999999996</v>
      </c>
      <c r="M461" s="80">
        <v>6551577.29</v>
      </c>
      <c r="N461" s="80">
        <v>5568840.6900000004</v>
      </c>
    </row>
    <row r="462" spans="1:14" ht="56.25" x14ac:dyDescent="0.25">
      <c r="A462" s="74">
        <v>459</v>
      </c>
      <c r="B462" s="78" t="s">
        <v>2105</v>
      </c>
      <c r="C462" s="78" t="s">
        <v>363</v>
      </c>
      <c r="D462" s="78" t="s">
        <v>364</v>
      </c>
      <c r="E462" s="78" t="s">
        <v>91</v>
      </c>
      <c r="F462" s="78" t="s">
        <v>365</v>
      </c>
      <c r="G462" s="78" t="s">
        <v>366</v>
      </c>
      <c r="H462" s="78" t="s">
        <v>367</v>
      </c>
      <c r="I462" s="79">
        <v>39083</v>
      </c>
      <c r="J462" s="79">
        <v>41090</v>
      </c>
      <c r="K462" s="79" t="s">
        <v>341</v>
      </c>
      <c r="L462" s="80">
        <v>947734.54</v>
      </c>
      <c r="M462" s="80">
        <v>947734.54</v>
      </c>
      <c r="N462" s="80">
        <v>805574.35</v>
      </c>
    </row>
    <row r="463" spans="1:14" ht="33.75" x14ac:dyDescent="0.25">
      <c r="A463" s="74">
        <v>460</v>
      </c>
      <c r="B463" s="78" t="s">
        <v>2106</v>
      </c>
      <c r="C463" s="78" t="s">
        <v>368</v>
      </c>
      <c r="D463" s="78" t="s">
        <v>369</v>
      </c>
      <c r="E463" s="78" t="s">
        <v>91</v>
      </c>
      <c r="F463" s="78" t="s">
        <v>370</v>
      </c>
      <c r="G463" s="78" t="s">
        <v>371</v>
      </c>
      <c r="H463" s="78" t="s">
        <v>372</v>
      </c>
      <c r="I463" s="79">
        <v>39083</v>
      </c>
      <c r="J463" s="79">
        <v>41394</v>
      </c>
      <c r="K463" s="79" t="s">
        <v>255</v>
      </c>
      <c r="L463" s="80">
        <v>1061423.28</v>
      </c>
      <c r="M463" s="80">
        <v>1049917.28</v>
      </c>
      <c r="N463" s="80">
        <v>892429.68</v>
      </c>
    </row>
    <row r="464" spans="1:14" ht="90" x14ac:dyDescent="0.25">
      <c r="A464" s="74">
        <v>461</v>
      </c>
      <c r="B464" s="78" t="s">
        <v>2107</v>
      </c>
      <c r="C464" s="78" t="s">
        <v>373</v>
      </c>
      <c r="D464" s="78" t="s">
        <v>374</v>
      </c>
      <c r="E464" s="78" t="s">
        <v>162</v>
      </c>
      <c r="F464" s="78" t="s">
        <v>163</v>
      </c>
      <c r="G464" s="78" t="s">
        <v>375</v>
      </c>
      <c r="H464" s="78" t="s">
        <v>376</v>
      </c>
      <c r="I464" s="79">
        <v>39083</v>
      </c>
      <c r="J464" s="79">
        <v>41213</v>
      </c>
      <c r="K464" s="79" t="s">
        <v>242</v>
      </c>
      <c r="L464" s="80">
        <v>1968646.46</v>
      </c>
      <c r="M464" s="80">
        <v>1968646.46</v>
      </c>
      <c r="N464" s="80">
        <v>1673349.49</v>
      </c>
    </row>
    <row r="465" spans="1:14" ht="56.25" x14ac:dyDescent="0.25">
      <c r="A465" s="74">
        <v>462</v>
      </c>
      <c r="B465" s="78" t="s">
        <v>2108</v>
      </c>
      <c r="C465" s="78" t="s">
        <v>377</v>
      </c>
      <c r="D465" s="78" t="s">
        <v>378</v>
      </c>
      <c r="E465" s="78" t="s">
        <v>91</v>
      </c>
      <c r="F465" s="78" t="s">
        <v>379</v>
      </c>
      <c r="G465" s="78" t="s">
        <v>380</v>
      </c>
      <c r="H465" s="78" t="s">
        <v>381</v>
      </c>
      <c r="I465" s="79">
        <v>39083</v>
      </c>
      <c r="J465" s="79">
        <v>40543</v>
      </c>
      <c r="K465" s="79" t="s">
        <v>255</v>
      </c>
      <c r="L465" s="80">
        <v>3923390</v>
      </c>
      <c r="M465" s="80">
        <v>3923390</v>
      </c>
      <c r="N465" s="80">
        <v>3334881.5</v>
      </c>
    </row>
    <row r="466" spans="1:14" ht="45" x14ac:dyDescent="0.25">
      <c r="A466" s="74">
        <v>463</v>
      </c>
      <c r="B466" s="78" t="s">
        <v>2109</v>
      </c>
      <c r="C466" s="78" t="s">
        <v>382</v>
      </c>
      <c r="D466" s="78" t="s">
        <v>383</v>
      </c>
      <c r="E466" s="78" t="s">
        <v>171</v>
      </c>
      <c r="F466" s="78" t="s">
        <v>384</v>
      </c>
      <c r="G466" s="78" t="s">
        <v>385</v>
      </c>
      <c r="H466" s="78" t="s">
        <v>386</v>
      </c>
      <c r="I466" s="79">
        <v>39083</v>
      </c>
      <c r="J466" s="79">
        <v>40574</v>
      </c>
      <c r="K466" s="79" t="s">
        <v>260</v>
      </c>
      <c r="L466" s="80">
        <v>7494832.5499999998</v>
      </c>
      <c r="M466" s="80">
        <v>4544954.54</v>
      </c>
      <c r="N466" s="80">
        <v>3863211.35</v>
      </c>
    </row>
    <row r="467" spans="1:14" ht="56.25" x14ac:dyDescent="0.25">
      <c r="A467" s="74">
        <v>464</v>
      </c>
      <c r="B467" s="78" t="s">
        <v>2110</v>
      </c>
      <c r="C467" s="78" t="s">
        <v>387</v>
      </c>
      <c r="D467" s="78" t="s">
        <v>215</v>
      </c>
      <c r="E467" s="78" t="s">
        <v>86</v>
      </c>
      <c r="F467" s="78" t="s">
        <v>216</v>
      </c>
      <c r="G467" s="78" t="s">
        <v>217</v>
      </c>
      <c r="H467" s="78" t="s">
        <v>388</v>
      </c>
      <c r="I467" s="79">
        <v>39083</v>
      </c>
      <c r="J467" s="79">
        <v>40329</v>
      </c>
      <c r="K467" s="79" t="s">
        <v>245</v>
      </c>
      <c r="L467" s="80">
        <v>6127135.9100000001</v>
      </c>
      <c r="M467" s="80">
        <v>6127135.9100000001</v>
      </c>
      <c r="N467" s="80">
        <v>5208065.5199999996</v>
      </c>
    </row>
    <row r="468" spans="1:14" ht="56.25" x14ac:dyDescent="0.25">
      <c r="A468" s="74">
        <v>465</v>
      </c>
      <c r="B468" s="78" t="s">
        <v>2111</v>
      </c>
      <c r="C468" s="78" t="s">
        <v>389</v>
      </c>
      <c r="D468" s="78" t="s">
        <v>390</v>
      </c>
      <c r="E468" s="78" t="s">
        <v>103</v>
      </c>
      <c r="F468" s="78" t="s">
        <v>391</v>
      </c>
      <c r="G468" s="78" t="s">
        <v>392</v>
      </c>
      <c r="H468" s="78" t="s">
        <v>393</v>
      </c>
      <c r="I468" s="79">
        <v>39083</v>
      </c>
      <c r="J468" s="79">
        <v>40633</v>
      </c>
      <c r="K468" s="79" t="s">
        <v>245</v>
      </c>
      <c r="L468" s="80">
        <v>6236794.8799999999</v>
      </c>
      <c r="M468" s="80">
        <v>6236794.8799999999</v>
      </c>
      <c r="N468" s="80">
        <v>5301275.6399999997</v>
      </c>
    </row>
    <row r="469" spans="1:14" ht="56.25" x14ac:dyDescent="0.25">
      <c r="A469" s="74">
        <v>466</v>
      </c>
      <c r="B469" s="78" t="s">
        <v>2112</v>
      </c>
      <c r="C469" s="78" t="s">
        <v>394</v>
      </c>
      <c r="D469" s="78" t="s">
        <v>47</v>
      </c>
      <c r="E469" s="78" t="s">
        <v>10</v>
      </c>
      <c r="F469" s="78" t="s">
        <v>395</v>
      </c>
      <c r="G469" s="78" t="s">
        <v>48</v>
      </c>
      <c r="H469" s="78" t="s">
        <v>396</v>
      </c>
      <c r="I469" s="79">
        <v>39083</v>
      </c>
      <c r="J469" s="79">
        <v>40512</v>
      </c>
      <c r="K469" s="79" t="s">
        <v>260</v>
      </c>
      <c r="L469" s="80">
        <v>6555089.0899999999</v>
      </c>
      <c r="M469" s="80">
        <v>6555089.0899999999</v>
      </c>
      <c r="N469" s="80">
        <v>5571825.7199999997</v>
      </c>
    </row>
    <row r="470" spans="1:14" ht="45" x14ac:dyDescent="0.25">
      <c r="A470" s="74">
        <v>467</v>
      </c>
      <c r="B470" s="78" t="s">
        <v>2113</v>
      </c>
      <c r="C470" s="78" t="s">
        <v>397</v>
      </c>
      <c r="D470" s="78" t="s">
        <v>398</v>
      </c>
      <c r="E470" s="78" t="s">
        <v>86</v>
      </c>
      <c r="F470" s="78" t="s">
        <v>399</v>
      </c>
      <c r="G470" s="78" t="s">
        <v>400</v>
      </c>
      <c r="H470" s="78" t="s">
        <v>401</v>
      </c>
      <c r="I470" s="79">
        <v>39083</v>
      </c>
      <c r="J470" s="79">
        <v>41820</v>
      </c>
      <c r="K470" s="79" t="s">
        <v>245</v>
      </c>
      <c r="L470" s="80">
        <v>11076434.560000001</v>
      </c>
      <c r="M470" s="80">
        <v>7928631.5599999996</v>
      </c>
      <c r="N470" s="80">
        <v>6739336.8799999999</v>
      </c>
    </row>
    <row r="471" spans="1:14" ht="56.25" x14ac:dyDescent="0.25">
      <c r="A471" s="74">
        <v>468</v>
      </c>
      <c r="B471" s="78" t="s">
        <v>2114</v>
      </c>
      <c r="C471" s="78" t="s">
        <v>402</v>
      </c>
      <c r="D471" s="78" t="s">
        <v>403</v>
      </c>
      <c r="E471" s="78" t="s">
        <v>86</v>
      </c>
      <c r="F471" s="78" t="s">
        <v>404</v>
      </c>
      <c r="G471" s="78" t="s">
        <v>405</v>
      </c>
      <c r="H471" s="78" t="s">
        <v>406</v>
      </c>
      <c r="I471" s="79">
        <v>39083</v>
      </c>
      <c r="J471" s="79">
        <v>41517</v>
      </c>
      <c r="K471" s="79" t="s">
        <v>245</v>
      </c>
      <c r="L471" s="80">
        <v>9805634.6799999997</v>
      </c>
      <c r="M471" s="80">
        <v>9071188.0199999996</v>
      </c>
      <c r="N471" s="80">
        <v>7710509.8099999996</v>
      </c>
    </row>
    <row r="472" spans="1:14" ht="56.25" x14ac:dyDescent="0.25">
      <c r="A472" s="74">
        <v>469</v>
      </c>
      <c r="B472" s="78" t="s">
        <v>2115</v>
      </c>
      <c r="C472" s="78" t="s">
        <v>407</v>
      </c>
      <c r="D472" s="78" t="s">
        <v>408</v>
      </c>
      <c r="E472" s="78" t="s">
        <v>261</v>
      </c>
      <c r="F472" s="78" t="s">
        <v>347</v>
      </c>
      <c r="G472" s="78" t="s">
        <v>409</v>
      </c>
      <c r="H472" s="78" t="s">
        <v>410</v>
      </c>
      <c r="I472" s="79">
        <v>39083</v>
      </c>
      <c r="J472" s="79">
        <v>40527</v>
      </c>
      <c r="K472" s="79" t="s">
        <v>242</v>
      </c>
      <c r="L472" s="80">
        <v>1712550.6</v>
      </c>
      <c r="M472" s="80">
        <v>709515.4</v>
      </c>
      <c r="N472" s="80">
        <v>603088.09</v>
      </c>
    </row>
    <row r="473" spans="1:14" ht="56.25" x14ac:dyDescent="0.25">
      <c r="A473" s="74">
        <v>470</v>
      </c>
      <c r="B473" s="78" t="s">
        <v>2116</v>
      </c>
      <c r="C473" s="78" t="s">
        <v>411</v>
      </c>
      <c r="D473" s="78" t="s">
        <v>412</v>
      </c>
      <c r="E473" s="78" t="s">
        <v>10</v>
      </c>
      <c r="F473" s="78" t="s">
        <v>413</v>
      </c>
      <c r="G473" s="78" t="s">
        <v>414</v>
      </c>
      <c r="H473" s="78" t="s">
        <v>415</v>
      </c>
      <c r="I473" s="79">
        <v>39083</v>
      </c>
      <c r="J473" s="79">
        <v>40724</v>
      </c>
      <c r="K473" s="79" t="s">
        <v>255</v>
      </c>
      <c r="L473" s="80">
        <v>1464622.1</v>
      </c>
      <c r="M473" s="80">
        <v>1464622.1</v>
      </c>
      <c r="N473" s="80">
        <v>1244928.78</v>
      </c>
    </row>
    <row r="474" spans="1:14" ht="45" x14ac:dyDescent="0.25">
      <c r="A474" s="74">
        <v>471</v>
      </c>
      <c r="B474" s="78" t="s">
        <v>2117</v>
      </c>
      <c r="C474" s="78" t="s">
        <v>416</v>
      </c>
      <c r="D474" s="78" t="s">
        <v>417</v>
      </c>
      <c r="E474" s="78" t="s">
        <v>91</v>
      </c>
      <c r="F474" s="78" t="s">
        <v>418</v>
      </c>
      <c r="G474" s="78" t="s">
        <v>419</v>
      </c>
      <c r="H474" s="78" t="s">
        <v>420</v>
      </c>
      <c r="I474" s="79">
        <v>39083</v>
      </c>
      <c r="J474" s="79">
        <v>42338</v>
      </c>
      <c r="K474" s="79" t="s">
        <v>255</v>
      </c>
      <c r="L474" s="80">
        <v>1748620</v>
      </c>
      <c r="M474" s="80">
        <v>1317325</v>
      </c>
      <c r="N474" s="80">
        <v>1119726.25</v>
      </c>
    </row>
    <row r="475" spans="1:14" ht="56.25" x14ac:dyDescent="0.25">
      <c r="A475" s="74">
        <v>472</v>
      </c>
      <c r="B475" s="78" t="s">
        <v>2118</v>
      </c>
      <c r="C475" s="78" t="s">
        <v>421</v>
      </c>
      <c r="D475" s="78" t="s">
        <v>422</v>
      </c>
      <c r="E475" s="78" t="s">
        <v>145</v>
      </c>
      <c r="F475" s="78" t="s">
        <v>423</v>
      </c>
      <c r="G475" s="78" t="s">
        <v>424</v>
      </c>
      <c r="H475" s="78" t="s">
        <v>425</v>
      </c>
      <c r="I475" s="79">
        <v>39083</v>
      </c>
      <c r="J475" s="79">
        <v>41243</v>
      </c>
      <c r="K475" s="79" t="s">
        <v>245</v>
      </c>
      <c r="L475" s="80">
        <v>3973940.26</v>
      </c>
      <c r="M475" s="80">
        <v>3940838.06</v>
      </c>
      <c r="N475" s="80">
        <v>3349712.35</v>
      </c>
    </row>
    <row r="476" spans="1:14" ht="90" x14ac:dyDescent="0.25">
      <c r="A476" s="74">
        <v>473</v>
      </c>
      <c r="B476" s="78" t="s">
        <v>2119</v>
      </c>
      <c r="C476" s="78" t="s">
        <v>426</v>
      </c>
      <c r="D476" s="78" t="s">
        <v>427</v>
      </c>
      <c r="E476" s="78" t="s">
        <v>136</v>
      </c>
      <c r="F476" s="78" t="s">
        <v>428</v>
      </c>
      <c r="G476" s="78" t="s">
        <v>429</v>
      </c>
      <c r="H476" s="78" t="s">
        <v>430</v>
      </c>
      <c r="I476" s="79">
        <v>39083</v>
      </c>
      <c r="J476" s="79">
        <v>40877</v>
      </c>
      <c r="K476" s="79" t="s">
        <v>245</v>
      </c>
      <c r="L476" s="80">
        <v>3597000</v>
      </c>
      <c r="M476" s="80">
        <v>3057450</v>
      </c>
      <c r="N476" s="80">
        <v>2598832.5</v>
      </c>
    </row>
    <row r="477" spans="1:14" ht="56.25" x14ac:dyDescent="0.25">
      <c r="A477" s="74">
        <v>474</v>
      </c>
      <c r="B477" s="78" t="s">
        <v>2120</v>
      </c>
      <c r="C477" s="78" t="s">
        <v>431</v>
      </c>
      <c r="D477" s="78" t="s">
        <v>268</v>
      </c>
      <c r="E477" s="78" t="s">
        <v>162</v>
      </c>
      <c r="F477" s="78" t="s">
        <v>269</v>
      </c>
      <c r="G477" s="78" t="s">
        <v>270</v>
      </c>
      <c r="H477" s="78" t="s">
        <v>271</v>
      </c>
      <c r="I477" s="79">
        <v>39083</v>
      </c>
      <c r="J477" s="79">
        <v>40724</v>
      </c>
      <c r="K477" s="79" t="s">
        <v>260</v>
      </c>
      <c r="L477" s="80">
        <v>7493073.6600000001</v>
      </c>
      <c r="M477" s="80">
        <v>6811615.3200000003</v>
      </c>
      <c r="N477" s="80">
        <v>5789873.0199999996</v>
      </c>
    </row>
    <row r="478" spans="1:14" ht="45" x14ac:dyDescent="0.25">
      <c r="A478" s="74">
        <v>475</v>
      </c>
      <c r="B478" s="78" t="s">
        <v>2121</v>
      </c>
      <c r="C478" s="78" t="s">
        <v>432</v>
      </c>
      <c r="D478" s="78" t="s">
        <v>433</v>
      </c>
      <c r="E478" s="78" t="s">
        <v>171</v>
      </c>
      <c r="F478" s="78" t="s">
        <v>434</v>
      </c>
      <c r="G478" s="78" t="s">
        <v>435</v>
      </c>
      <c r="H478" s="78" t="s">
        <v>436</v>
      </c>
      <c r="I478" s="79">
        <v>39083</v>
      </c>
      <c r="J478" s="79">
        <v>42004</v>
      </c>
      <c r="K478" s="79" t="s">
        <v>245</v>
      </c>
      <c r="L478" s="80">
        <v>17980548.77</v>
      </c>
      <c r="M478" s="80">
        <v>15503056.390000001</v>
      </c>
      <c r="N478" s="80">
        <v>13177597.93</v>
      </c>
    </row>
    <row r="479" spans="1:14" ht="56.25" x14ac:dyDescent="0.25">
      <c r="A479" s="74">
        <v>476</v>
      </c>
      <c r="B479" s="78" t="s">
        <v>2122</v>
      </c>
      <c r="C479" s="78" t="s">
        <v>437</v>
      </c>
      <c r="D479" s="78" t="s">
        <v>438</v>
      </c>
      <c r="E479" s="78" t="s">
        <v>53</v>
      </c>
      <c r="F479" s="78" t="s">
        <v>439</v>
      </c>
      <c r="G479" s="78" t="s">
        <v>440</v>
      </c>
      <c r="H479" s="78" t="s">
        <v>441</v>
      </c>
      <c r="I479" s="79">
        <v>39083</v>
      </c>
      <c r="J479" s="79">
        <v>41486</v>
      </c>
      <c r="K479" s="79" t="s">
        <v>255</v>
      </c>
      <c r="L479" s="80">
        <v>1330683.96</v>
      </c>
      <c r="M479" s="80">
        <v>1313563.0900000001</v>
      </c>
      <c r="N479" s="80">
        <v>1116528.6200000001</v>
      </c>
    </row>
    <row r="480" spans="1:14" ht="45" x14ac:dyDescent="0.25">
      <c r="A480" s="74">
        <v>477</v>
      </c>
      <c r="B480" s="78" t="s">
        <v>2123</v>
      </c>
      <c r="C480" s="78" t="s">
        <v>442</v>
      </c>
      <c r="D480" s="78" t="s">
        <v>443</v>
      </c>
      <c r="E480" s="78" t="s">
        <v>171</v>
      </c>
      <c r="F480" s="78" t="s">
        <v>172</v>
      </c>
      <c r="G480" s="78" t="s">
        <v>173</v>
      </c>
      <c r="H480" s="78" t="s">
        <v>444</v>
      </c>
      <c r="I480" s="79">
        <v>39083</v>
      </c>
      <c r="J480" s="79">
        <v>40877</v>
      </c>
      <c r="K480" s="79" t="s">
        <v>255</v>
      </c>
      <c r="L480" s="80">
        <v>3926620.44</v>
      </c>
      <c r="M480" s="80">
        <v>3926620.44</v>
      </c>
      <c r="N480" s="80">
        <v>3337627.37</v>
      </c>
    </row>
    <row r="481" spans="1:14" ht="45" x14ac:dyDescent="0.25">
      <c r="A481" s="74">
        <v>478</v>
      </c>
      <c r="B481" s="78" t="s">
        <v>2124</v>
      </c>
      <c r="C481" s="78" t="s">
        <v>445</v>
      </c>
      <c r="D481" s="78" t="s">
        <v>446</v>
      </c>
      <c r="E481" s="78" t="s">
        <v>145</v>
      </c>
      <c r="F481" s="78" t="s">
        <v>447</v>
      </c>
      <c r="G481" s="78" t="s">
        <v>448</v>
      </c>
      <c r="H481" s="78" t="s">
        <v>449</v>
      </c>
      <c r="I481" s="79">
        <v>39083</v>
      </c>
      <c r="J481" s="79">
        <v>41578</v>
      </c>
      <c r="K481" s="79" t="s">
        <v>255</v>
      </c>
      <c r="L481" s="80">
        <v>5491359.9000000004</v>
      </c>
      <c r="M481" s="80">
        <v>5486859.9000000004</v>
      </c>
      <c r="N481" s="80">
        <v>4663830.91</v>
      </c>
    </row>
    <row r="482" spans="1:14" ht="56.25" x14ac:dyDescent="0.25">
      <c r="A482" s="74">
        <v>479</v>
      </c>
      <c r="B482" s="78" t="s">
        <v>2125</v>
      </c>
      <c r="C482" s="78" t="s">
        <v>450</v>
      </c>
      <c r="D482" s="78" t="s">
        <v>301</v>
      </c>
      <c r="E482" s="78" t="s">
        <v>67</v>
      </c>
      <c r="F482" s="78" t="s">
        <v>302</v>
      </c>
      <c r="G482" s="78" t="s">
        <v>303</v>
      </c>
      <c r="H482" s="78" t="s">
        <v>304</v>
      </c>
      <c r="I482" s="79">
        <v>39083</v>
      </c>
      <c r="J482" s="79">
        <v>40847</v>
      </c>
      <c r="K482" s="79" t="s">
        <v>245</v>
      </c>
      <c r="L482" s="80">
        <v>2977093.82</v>
      </c>
      <c r="M482" s="80">
        <v>2977093.82</v>
      </c>
      <c r="N482" s="80">
        <v>2530529.7400000002</v>
      </c>
    </row>
    <row r="483" spans="1:14" ht="45" x14ac:dyDescent="0.25">
      <c r="A483" s="74">
        <v>480</v>
      </c>
      <c r="B483" s="78" t="s">
        <v>2126</v>
      </c>
      <c r="C483" s="78" t="s">
        <v>451</v>
      </c>
      <c r="D483" s="78" t="s">
        <v>452</v>
      </c>
      <c r="E483" s="78" t="s">
        <v>67</v>
      </c>
      <c r="F483" s="78" t="s">
        <v>453</v>
      </c>
      <c r="G483" s="78" t="s">
        <v>454</v>
      </c>
      <c r="H483" s="78" t="s">
        <v>455</v>
      </c>
      <c r="I483" s="79">
        <v>39083</v>
      </c>
      <c r="J483" s="79">
        <v>40877</v>
      </c>
      <c r="K483" s="79" t="s">
        <v>245</v>
      </c>
      <c r="L483" s="80">
        <v>6116833.9900000002</v>
      </c>
      <c r="M483" s="80">
        <v>6103624.0199999996</v>
      </c>
      <c r="N483" s="80">
        <v>5188080.41</v>
      </c>
    </row>
    <row r="484" spans="1:14" ht="78.75" x14ac:dyDescent="0.25">
      <c r="A484" s="74">
        <v>481</v>
      </c>
      <c r="B484" s="78" t="s">
        <v>2127</v>
      </c>
      <c r="C484" s="78" t="s">
        <v>456</v>
      </c>
      <c r="D484" s="78" t="s">
        <v>457</v>
      </c>
      <c r="E484" s="78" t="s">
        <v>91</v>
      </c>
      <c r="F484" s="78" t="s">
        <v>279</v>
      </c>
      <c r="G484" s="78" t="s">
        <v>280</v>
      </c>
      <c r="H484" s="78" t="s">
        <v>281</v>
      </c>
      <c r="I484" s="79">
        <v>39083</v>
      </c>
      <c r="J484" s="79">
        <v>40328</v>
      </c>
      <c r="K484" s="79" t="s">
        <v>245</v>
      </c>
      <c r="L484" s="80">
        <v>7278792.5599999996</v>
      </c>
      <c r="M484" s="80">
        <v>6553510.8099999996</v>
      </c>
      <c r="N484" s="80">
        <v>5570484.1799999997</v>
      </c>
    </row>
    <row r="485" spans="1:14" ht="78.75" x14ac:dyDescent="0.25">
      <c r="A485" s="74">
        <v>482</v>
      </c>
      <c r="B485" s="78" t="s">
        <v>2128</v>
      </c>
      <c r="C485" s="78" t="s">
        <v>458</v>
      </c>
      <c r="D485" s="78" t="s">
        <v>459</v>
      </c>
      <c r="E485" s="78" t="s">
        <v>261</v>
      </c>
      <c r="F485" s="78" t="s">
        <v>460</v>
      </c>
      <c r="G485" s="78" t="s">
        <v>461</v>
      </c>
      <c r="H485" s="78" t="s">
        <v>462</v>
      </c>
      <c r="I485" s="79">
        <v>39083</v>
      </c>
      <c r="J485" s="79">
        <v>40755</v>
      </c>
      <c r="K485" s="79" t="s">
        <v>260</v>
      </c>
      <c r="L485" s="80">
        <v>7037530</v>
      </c>
      <c r="M485" s="80">
        <v>5597480</v>
      </c>
      <c r="N485" s="80">
        <v>4757850</v>
      </c>
    </row>
    <row r="486" spans="1:14" ht="45" x14ac:dyDescent="0.25">
      <c r="A486" s="74">
        <v>483</v>
      </c>
      <c r="B486" s="78" t="s">
        <v>2129</v>
      </c>
      <c r="C486" s="78" t="s">
        <v>463</v>
      </c>
      <c r="D486" s="78" t="s">
        <v>85</v>
      </c>
      <c r="E486" s="78" t="s">
        <v>86</v>
      </c>
      <c r="F486" s="78" t="s">
        <v>87</v>
      </c>
      <c r="G486" s="78" t="s">
        <v>88</v>
      </c>
      <c r="H486" s="78" t="s">
        <v>464</v>
      </c>
      <c r="I486" s="79">
        <v>39083</v>
      </c>
      <c r="J486" s="79">
        <v>40451</v>
      </c>
      <c r="K486" s="79" t="s">
        <v>260</v>
      </c>
      <c r="L486" s="80">
        <v>5461994.4900000002</v>
      </c>
      <c r="M486" s="80">
        <v>5326269</v>
      </c>
      <c r="N486" s="80">
        <v>4527328.6500000004</v>
      </c>
    </row>
    <row r="487" spans="1:14" ht="67.5" x14ac:dyDescent="0.25">
      <c r="A487" s="74">
        <v>484</v>
      </c>
      <c r="B487" s="78" t="s">
        <v>2130</v>
      </c>
      <c r="C487" s="78" t="s">
        <v>465</v>
      </c>
      <c r="D487" s="78" t="s">
        <v>466</v>
      </c>
      <c r="E487" s="78" t="s">
        <v>67</v>
      </c>
      <c r="F487" s="78" t="s">
        <v>237</v>
      </c>
      <c r="G487" s="78" t="s">
        <v>467</v>
      </c>
      <c r="H487" s="78" t="s">
        <v>468</v>
      </c>
      <c r="I487" s="79">
        <v>39083</v>
      </c>
      <c r="J487" s="79">
        <v>40847</v>
      </c>
      <c r="K487" s="79" t="s">
        <v>245</v>
      </c>
      <c r="L487" s="80">
        <v>7558649.0899999999</v>
      </c>
      <c r="M487" s="80">
        <v>7244053.0899999999</v>
      </c>
      <c r="N487" s="80">
        <v>6157445.1200000001</v>
      </c>
    </row>
    <row r="488" spans="1:14" ht="56.25" x14ac:dyDescent="0.25">
      <c r="A488" s="74">
        <v>485</v>
      </c>
      <c r="B488" s="78" t="s">
        <v>2131</v>
      </c>
      <c r="C488" s="78" t="s">
        <v>469</v>
      </c>
      <c r="D488" s="78" t="s">
        <v>470</v>
      </c>
      <c r="E488" s="78" t="s">
        <v>91</v>
      </c>
      <c r="F488" s="78" t="s">
        <v>120</v>
      </c>
      <c r="G488" s="78" t="s">
        <v>121</v>
      </c>
      <c r="H488" s="78" t="s">
        <v>471</v>
      </c>
      <c r="I488" s="79">
        <v>39083</v>
      </c>
      <c r="J488" s="79">
        <v>41243</v>
      </c>
      <c r="K488" s="79" t="s">
        <v>260</v>
      </c>
      <c r="L488" s="80">
        <v>4989818.8499999996</v>
      </c>
      <c r="M488" s="80">
        <v>4542577.41</v>
      </c>
      <c r="N488" s="80">
        <v>3861190.79</v>
      </c>
    </row>
    <row r="489" spans="1:14" ht="56.25" x14ac:dyDescent="0.25">
      <c r="A489" s="74">
        <v>486</v>
      </c>
      <c r="B489" s="78" t="s">
        <v>2132</v>
      </c>
      <c r="C489" s="78" t="s">
        <v>472</v>
      </c>
      <c r="D489" s="78" t="s">
        <v>52</v>
      </c>
      <c r="E489" s="78" t="s">
        <v>53</v>
      </c>
      <c r="F489" s="78" t="s">
        <v>54</v>
      </c>
      <c r="G489" s="78" t="s">
        <v>55</v>
      </c>
      <c r="H489" s="78" t="s">
        <v>473</v>
      </c>
      <c r="I489" s="79">
        <v>39083</v>
      </c>
      <c r="J489" s="79">
        <v>40512</v>
      </c>
      <c r="K489" s="79" t="s">
        <v>255</v>
      </c>
      <c r="L489" s="80">
        <v>2940883.88</v>
      </c>
      <c r="M489" s="80">
        <v>2940883.88</v>
      </c>
      <c r="N489" s="80">
        <v>2499751.2999999998</v>
      </c>
    </row>
    <row r="490" spans="1:14" ht="78" customHeight="1" x14ac:dyDescent="0.25">
      <c r="A490" s="74">
        <v>487</v>
      </c>
      <c r="B490" s="78" t="s">
        <v>2133</v>
      </c>
      <c r="C490" s="78" t="s">
        <v>474</v>
      </c>
      <c r="D490" s="78" t="s">
        <v>475</v>
      </c>
      <c r="E490" s="78" t="s">
        <v>10</v>
      </c>
      <c r="F490" s="78" t="s">
        <v>476</v>
      </c>
      <c r="G490" s="78" t="s">
        <v>477</v>
      </c>
      <c r="H490" s="78" t="s">
        <v>478</v>
      </c>
      <c r="I490" s="79">
        <v>39083</v>
      </c>
      <c r="J490" s="79">
        <v>40574</v>
      </c>
      <c r="K490" s="79" t="s">
        <v>341</v>
      </c>
      <c r="L490" s="80">
        <v>1327198.03</v>
      </c>
      <c r="M490" s="80">
        <v>1327198.03</v>
      </c>
      <c r="N490" s="80">
        <v>1128118.32</v>
      </c>
    </row>
    <row r="491" spans="1:14" ht="56.25" x14ac:dyDescent="0.25">
      <c r="A491" s="74">
        <v>488</v>
      </c>
      <c r="B491" s="78" t="s">
        <v>2134</v>
      </c>
      <c r="C491" s="78" t="s">
        <v>479</v>
      </c>
      <c r="D491" s="78" t="s">
        <v>43</v>
      </c>
      <c r="E491" s="78" t="s">
        <v>38</v>
      </c>
      <c r="F491" s="78" t="s">
        <v>44</v>
      </c>
      <c r="G491" s="78" t="s">
        <v>45</v>
      </c>
      <c r="H491" s="78" t="s">
        <v>480</v>
      </c>
      <c r="I491" s="79">
        <v>39083</v>
      </c>
      <c r="J491" s="79">
        <v>40724</v>
      </c>
      <c r="K491" s="79" t="s">
        <v>255</v>
      </c>
      <c r="L491" s="80">
        <v>8142298.5</v>
      </c>
      <c r="M491" s="80">
        <v>8142298.5</v>
      </c>
      <c r="N491" s="80">
        <v>6920953.7199999997</v>
      </c>
    </row>
    <row r="492" spans="1:14" ht="56.25" x14ac:dyDescent="0.25">
      <c r="A492" s="74">
        <v>489</v>
      </c>
      <c r="B492" s="78" t="s">
        <v>2135</v>
      </c>
      <c r="C492" s="78" t="s">
        <v>481</v>
      </c>
      <c r="D492" s="78" t="s">
        <v>482</v>
      </c>
      <c r="E492" s="78" t="s">
        <v>10</v>
      </c>
      <c r="F492" s="78" t="s">
        <v>483</v>
      </c>
      <c r="G492" s="78" t="s">
        <v>484</v>
      </c>
      <c r="H492" s="78" t="s">
        <v>485</v>
      </c>
      <c r="I492" s="79">
        <v>39083</v>
      </c>
      <c r="J492" s="79">
        <v>40451</v>
      </c>
      <c r="K492" s="79" t="s">
        <v>260</v>
      </c>
      <c r="L492" s="80">
        <v>1721239.86</v>
      </c>
      <c r="M492" s="80">
        <v>1721239.86</v>
      </c>
      <c r="N492" s="80">
        <v>1463050</v>
      </c>
    </row>
    <row r="493" spans="1:14" ht="45" x14ac:dyDescent="0.25">
      <c r="A493" s="74">
        <v>490</v>
      </c>
      <c r="B493" s="78" t="s">
        <v>2136</v>
      </c>
      <c r="C493" s="78" t="s">
        <v>486</v>
      </c>
      <c r="D493" s="78" t="s">
        <v>487</v>
      </c>
      <c r="E493" s="78" t="s">
        <v>86</v>
      </c>
      <c r="F493" s="78" t="s">
        <v>287</v>
      </c>
      <c r="G493" s="78" t="s">
        <v>488</v>
      </c>
      <c r="H493" s="78" t="s">
        <v>489</v>
      </c>
      <c r="I493" s="79">
        <v>39083</v>
      </c>
      <c r="J493" s="79">
        <v>41547</v>
      </c>
      <c r="K493" s="79" t="s">
        <v>255</v>
      </c>
      <c r="L493" s="80">
        <v>3258844.99</v>
      </c>
      <c r="M493" s="80">
        <v>2809440</v>
      </c>
      <c r="N493" s="80">
        <v>2388024</v>
      </c>
    </row>
    <row r="494" spans="1:14" ht="56.25" x14ac:dyDescent="0.25">
      <c r="A494" s="74">
        <v>491</v>
      </c>
      <c r="B494" s="78" t="s">
        <v>2137</v>
      </c>
      <c r="C494" s="78" t="s">
        <v>490</v>
      </c>
      <c r="D494" s="78" t="s">
        <v>491</v>
      </c>
      <c r="E494" s="78" t="s">
        <v>158</v>
      </c>
      <c r="F494" s="78" t="s">
        <v>337</v>
      </c>
      <c r="G494" s="78" t="s">
        <v>492</v>
      </c>
      <c r="H494" s="78" t="s">
        <v>493</v>
      </c>
      <c r="I494" s="79">
        <v>39083</v>
      </c>
      <c r="J494" s="79">
        <v>41547</v>
      </c>
      <c r="K494" s="79" t="s">
        <v>245</v>
      </c>
      <c r="L494" s="80">
        <v>6667312.5999999996</v>
      </c>
      <c r="M494" s="80">
        <v>6500289.6100000003</v>
      </c>
      <c r="N494" s="80">
        <v>5525246.1600000001</v>
      </c>
    </row>
    <row r="495" spans="1:14" ht="56.25" x14ac:dyDescent="0.25">
      <c r="A495" s="74">
        <v>492</v>
      </c>
      <c r="B495" s="78" t="s">
        <v>2138</v>
      </c>
      <c r="C495" s="78" t="s">
        <v>494</v>
      </c>
      <c r="D495" s="78" t="s">
        <v>272</v>
      </c>
      <c r="E495" s="78" t="s">
        <v>136</v>
      </c>
      <c r="F495" s="78" t="s">
        <v>273</v>
      </c>
      <c r="G495" s="78" t="s">
        <v>138</v>
      </c>
      <c r="H495" s="78" t="s">
        <v>274</v>
      </c>
      <c r="I495" s="79">
        <v>39083</v>
      </c>
      <c r="J495" s="79">
        <v>40633</v>
      </c>
      <c r="K495" s="79" t="s">
        <v>255</v>
      </c>
      <c r="L495" s="80">
        <v>2410184.2400000002</v>
      </c>
      <c r="M495" s="80">
        <v>2391184.2400000002</v>
      </c>
      <c r="N495" s="80">
        <v>2032506.6</v>
      </c>
    </row>
    <row r="496" spans="1:14" ht="45" x14ac:dyDescent="0.25">
      <c r="A496" s="74">
        <v>493</v>
      </c>
      <c r="B496" s="78" t="s">
        <v>2139</v>
      </c>
      <c r="C496" s="78" t="s">
        <v>495</v>
      </c>
      <c r="D496" s="78" t="s">
        <v>496</v>
      </c>
      <c r="E496" s="78" t="s">
        <v>86</v>
      </c>
      <c r="F496" s="78" t="s">
        <v>497</v>
      </c>
      <c r="G496" s="78" t="s">
        <v>498</v>
      </c>
      <c r="H496" s="78" t="s">
        <v>499</v>
      </c>
      <c r="I496" s="79">
        <v>39083</v>
      </c>
      <c r="J496" s="79">
        <v>41152</v>
      </c>
      <c r="K496" s="79" t="s">
        <v>245</v>
      </c>
      <c r="L496" s="80">
        <v>21724864.899999999</v>
      </c>
      <c r="M496" s="80">
        <v>8153322.6200000001</v>
      </c>
      <c r="N496" s="80">
        <v>6930324.2199999997</v>
      </c>
    </row>
    <row r="497" spans="1:14" ht="56.25" x14ac:dyDescent="0.25">
      <c r="A497" s="74">
        <v>494</v>
      </c>
      <c r="B497" s="78" t="s">
        <v>2140</v>
      </c>
      <c r="C497" s="78" t="s">
        <v>500</v>
      </c>
      <c r="D497" s="78" t="s">
        <v>501</v>
      </c>
      <c r="E497" s="78" t="s">
        <v>38</v>
      </c>
      <c r="F497" s="78" t="s">
        <v>502</v>
      </c>
      <c r="G497" s="78" t="s">
        <v>503</v>
      </c>
      <c r="H497" s="78" t="s">
        <v>504</v>
      </c>
      <c r="I497" s="79">
        <v>39083</v>
      </c>
      <c r="J497" s="79">
        <v>40512</v>
      </c>
      <c r="K497" s="79" t="s">
        <v>255</v>
      </c>
      <c r="L497" s="80">
        <v>5486619.9900000002</v>
      </c>
      <c r="M497" s="80">
        <v>5486619.9900000002</v>
      </c>
      <c r="N497" s="80">
        <v>4663626.99</v>
      </c>
    </row>
    <row r="498" spans="1:14" ht="45" x14ac:dyDescent="0.25">
      <c r="A498" s="74">
        <v>495</v>
      </c>
      <c r="B498" s="78" t="s">
        <v>2141</v>
      </c>
      <c r="C498" s="78" t="s">
        <v>505</v>
      </c>
      <c r="D498" s="78" t="s">
        <v>506</v>
      </c>
      <c r="E498" s="78" t="s">
        <v>91</v>
      </c>
      <c r="F498" s="78" t="s">
        <v>92</v>
      </c>
      <c r="G498" s="78" t="s">
        <v>93</v>
      </c>
      <c r="H498" s="78" t="s">
        <v>507</v>
      </c>
      <c r="I498" s="79">
        <v>39083</v>
      </c>
      <c r="J498" s="79">
        <v>40574</v>
      </c>
      <c r="K498" s="79" t="s">
        <v>245</v>
      </c>
      <c r="L498" s="80">
        <v>3932715.17</v>
      </c>
      <c r="M498" s="80">
        <v>3838000.47</v>
      </c>
      <c r="N498" s="80">
        <v>3262300.39</v>
      </c>
    </row>
    <row r="499" spans="1:14" ht="67.5" x14ac:dyDescent="0.25">
      <c r="A499" s="74">
        <v>496</v>
      </c>
      <c r="B499" s="78" t="s">
        <v>2142</v>
      </c>
      <c r="C499" s="78" t="s">
        <v>508</v>
      </c>
      <c r="D499" s="78" t="s">
        <v>509</v>
      </c>
      <c r="E499" s="78" t="s">
        <v>136</v>
      </c>
      <c r="F499" s="78" t="s">
        <v>510</v>
      </c>
      <c r="G499" s="78" t="s">
        <v>511</v>
      </c>
      <c r="H499" s="78" t="s">
        <v>512</v>
      </c>
      <c r="I499" s="79">
        <v>39083</v>
      </c>
      <c r="J499" s="79">
        <v>40724</v>
      </c>
      <c r="K499" s="79" t="s">
        <v>255</v>
      </c>
      <c r="L499" s="80">
        <v>612395.64</v>
      </c>
      <c r="M499" s="80">
        <v>612395.64</v>
      </c>
      <c r="N499" s="80">
        <v>520536.29</v>
      </c>
    </row>
    <row r="500" spans="1:14" ht="45" x14ac:dyDescent="0.25">
      <c r="A500" s="74">
        <v>497</v>
      </c>
      <c r="B500" s="78" t="s">
        <v>2143</v>
      </c>
      <c r="C500" s="78" t="s">
        <v>513</v>
      </c>
      <c r="D500" s="78" t="s">
        <v>514</v>
      </c>
      <c r="E500" s="78" t="s">
        <v>10</v>
      </c>
      <c r="F500" s="78" t="s">
        <v>515</v>
      </c>
      <c r="G500" s="78" t="s">
        <v>516</v>
      </c>
      <c r="H500" s="78" t="s">
        <v>517</v>
      </c>
      <c r="I500" s="79">
        <v>39083</v>
      </c>
      <c r="J500" s="79">
        <v>40451</v>
      </c>
      <c r="K500" s="79" t="s">
        <v>255</v>
      </c>
      <c r="L500" s="80">
        <v>1418070</v>
      </c>
      <c r="M500" s="80">
        <v>1418070</v>
      </c>
      <c r="N500" s="80">
        <v>1205359.5</v>
      </c>
    </row>
    <row r="501" spans="1:14" ht="56.25" x14ac:dyDescent="0.25">
      <c r="A501" s="74">
        <v>498</v>
      </c>
      <c r="B501" s="78" t="s">
        <v>2144</v>
      </c>
      <c r="C501" s="78" t="s">
        <v>518</v>
      </c>
      <c r="D501" s="78" t="s">
        <v>519</v>
      </c>
      <c r="E501" s="78" t="s">
        <v>57</v>
      </c>
      <c r="F501" s="78" t="s">
        <v>520</v>
      </c>
      <c r="G501" s="78" t="s">
        <v>521</v>
      </c>
      <c r="H501" s="78" t="s">
        <v>522</v>
      </c>
      <c r="I501" s="79">
        <v>39083</v>
      </c>
      <c r="J501" s="79">
        <v>40908</v>
      </c>
      <c r="K501" s="79" t="s">
        <v>245</v>
      </c>
      <c r="L501" s="80">
        <v>2219188.4500000002</v>
      </c>
      <c r="M501" s="80">
        <v>2175508.09</v>
      </c>
      <c r="N501" s="80">
        <v>1849181.87</v>
      </c>
    </row>
    <row r="502" spans="1:14" ht="45" x14ac:dyDescent="0.25">
      <c r="A502" s="74">
        <v>499</v>
      </c>
      <c r="B502" s="78" t="s">
        <v>2145</v>
      </c>
      <c r="C502" s="78" t="s">
        <v>523</v>
      </c>
      <c r="D502" s="78" t="s">
        <v>524</v>
      </c>
      <c r="E502" s="78" t="s">
        <v>38</v>
      </c>
      <c r="F502" s="78" t="s">
        <v>502</v>
      </c>
      <c r="G502" s="78" t="s">
        <v>503</v>
      </c>
      <c r="H502" s="78" t="s">
        <v>504</v>
      </c>
      <c r="I502" s="79">
        <v>39083</v>
      </c>
      <c r="J502" s="79">
        <v>40482</v>
      </c>
      <c r="K502" s="79" t="s">
        <v>242</v>
      </c>
      <c r="L502" s="80">
        <v>4656068.51</v>
      </c>
      <c r="M502" s="80">
        <v>4656068.51</v>
      </c>
      <c r="N502" s="80">
        <v>3957658.23</v>
      </c>
    </row>
    <row r="503" spans="1:14" ht="56.25" x14ac:dyDescent="0.25">
      <c r="A503" s="74">
        <v>500</v>
      </c>
      <c r="B503" s="78" t="s">
        <v>2146</v>
      </c>
      <c r="C503" s="78" t="s">
        <v>525</v>
      </c>
      <c r="D503" s="78" t="s">
        <v>526</v>
      </c>
      <c r="E503" s="78" t="s">
        <v>67</v>
      </c>
      <c r="F503" s="78" t="s">
        <v>309</v>
      </c>
      <c r="G503" s="78" t="s">
        <v>310</v>
      </c>
      <c r="H503" s="78" t="s">
        <v>311</v>
      </c>
      <c r="I503" s="79">
        <v>39083</v>
      </c>
      <c r="J503" s="79">
        <v>40512</v>
      </c>
      <c r="K503" s="79" t="s">
        <v>255</v>
      </c>
      <c r="L503" s="80">
        <v>997650</v>
      </c>
      <c r="M503" s="80">
        <v>997650</v>
      </c>
      <c r="N503" s="80">
        <v>848002.5</v>
      </c>
    </row>
    <row r="504" spans="1:14" ht="45" x14ac:dyDescent="0.25">
      <c r="A504" s="74">
        <v>501</v>
      </c>
      <c r="B504" s="78" t="s">
        <v>2147</v>
      </c>
      <c r="C504" s="78" t="s">
        <v>527</v>
      </c>
      <c r="D504" s="78" t="s">
        <v>528</v>
      </c>
      <c r="E504" s="78" t="s">
        <v>162</v>
      </c>
      <c r="F504" s="78" t="s">
        <v>529</v>
      </c>
      <c r="G504" s="78" t="s">
        <v>530</v>
      </c>
      <c r="H504" s="78" t="s">
        <v>531</v>
      </c>
      <c r="I504" s="79">
        <v>39083</v>
      </c>
      <c r="J504" s="79">
        <v>40877</v>
      </c>
      <c r="K504" s="79" t="s">
        <v>260</v>
      </c>
      <c r="L504" s="80">
        <v>21967984</v>
      </c>
      <c r="M504" s="80">
        <v>18006544.300000001</v>
      </c>
      <c r="N504" s="80">
        <v>15305562.65</v>
      </c>
    </row>
    <row r="505" spans="1:14" ht="45" x14ac:dyDescent="0.25">
      <c r="A505" s="74">
        <v>502</v>
      </c>
      <c r="B505" s="78" t="s">
        <v>2148</v>
      </c>
      <c r="C505" s="78" t="s">
        <v>532</v>
      </c>
      <c r="D505" s="78" t="s">
        <v>533</v>
      </c>
      <c r="E505" s="78" t="s">
        <v>158</v>
      </c>
      <c r="F505" s="78" t="s">
        <v>337</v>
      </c>
      <c r="G505" s="78" t="s">
        <v>534</v>
      </c>
      <c r="H505" s="78" t="s">
        <v>535</v>
      </c>
      <c r="I505" s="79">
        <v>39083</v>
      </c>
      <c r="J505" s="79">
        <v>40983</v>
      </c>
      <c r="K505" s="79" t="s">
        <v>255</v>
      </c>
      <c r="L505" s="80">
        <v>4376400</v>
      </c>
      <c r="M505" s="80">
        <v>4376400</v>
      </c>
      <c r="N505" s="80">
        <v>3719940</v>
      </c>
    </row>
    <row r="506" spans="1:14" ht="56.25" x14ac:dyDescent="0.25">
      <c r="A506" s="74">
        <v>503</v>
      </c>
      <c r="B506" s="78" t="s">
        <v>2149</v>
      </c>
      <c r="C506" s="78" t="s">
        <v>536</v>
      </c>
      <c r="D506" s="78" t="s">
        <v>537</v>
      </c>
      <c r="E506" s="78" t="s">
        <v>91</v>
      </c>
      <c r="F506" s="78" t="s">
        <v>538</v>
      </c>
      <c r="G506" s="78" t="s">
        <v>539</v>
      </c>
      <c r="H506" s="78" t="s">
        <v>540</v>
      </c>
      <c r="I506" s="79">
        <v>39083</v>
      </c>
      <c r="J506" s="79">
        <v>40633</v>
      </c>
      <c r="K506" s="79" t="s">
        <v>341</v>
      </c>
      <c r="L506" s="80">
        <v>1689876</v>
      </c>
      <c r="M506" s="80">
        <v>1689876</v>
      </c>
      <c r="N506" s="80">
        <v>1436394.6</v>
      </c>
    </row>
    <row r="507" spans="1:14" ht="78.75" x14ac:dyDescent="0.25">
      <c r="A507" s="74">
        <v>504</v>
      </c>
      <c r="B507" s="78" t="s">
        <v>2150</v>
      </c>
      <c r="C507" s="78" t="s">
        <v>541</v>
      </c>
      <c r="D507" s="78" t="s">
        <v>542</v>
      </c>
      <c r="E507" s="78" t="s">
        <v>10</v>
      </c>
      <c r="F507" s="78" t="s">
        <v>127</v>
      </c>
      <c r="G507" s="78" t="s">
        <v>543</v>
      </c>
      <c r="H507" s="78" t="s">
        <v>544</v>
      </c>
      <c r="I507" s="79">
        <v>39083</v>
      </c>
      <c r="J507" s="79">
        <v>41364</v>
      </c>
      <c r="K507" s="79" t="s">
        <v>260</v>
      </c>
      <c r="L507" s="80">
        <v>1655841.23</v>
      </c>
      <c r="M507" s="80">
        <v>1655841.23</v>
      </c>
      <c r="N507" s="80">
        <v>1407465.04</v>
      </c>
    </row>
    <row r="508" spans="1:14" ht="56.25" x14ac:dyDescent="0.25">
      <c r="A508" s="74">
        <v>505</v>
      </c>
      <c r="B508" s="78" t="s">
        <v>2151</v>
      </c>
      <c r="C508" s="78" t="s">
        <v>545</v>
      </c>
      <c r="D508" s="78" t="s">
        <v>546</v>
      </c>
      <c r="E508" s="78" t="s">
        <v>158</v>
      </c>
      <c r="F508" s="78" t="s">
        <v>224</v>
      </c>
      <c r="G508" s="78" t="s">
        <v>225</v>
      </c>
      <c r="H508" s="78" t="s">
        <v>547</v>
      </c>
      <c r="I508" s="79">
        <v>39083</v>
      </c>
      <c r="J508" s="79">
        <v>41090</v>
      </c>
      <c r="K508" s="79" t="s">
        <v>260</v>
      </c>
      <c r="L508" s="80">
        <v>4956786.82</v>
      </c>
      <c r="M508" s="80">
        <v>3820812.73</v>
      </c>
      <c r="N508" s="80">
        <v>3247690.82</v>
      </c>
    </row>
    <row r="509" spans="1:14" ht="45" x14ac:dyDescent="0.25">
      <c r="A509" s="74">
        <v>506</v>
      </c>
      <c r="B509" s="78" t="s">
        <v>2152</v>
      </c>
      <c r="C509" s="78" t="s">
        <v>548</v>
      </c>
      <c r="D509" s="78" t="s">
        <v>549</v>
      </c>
      <c r="E509" s="78" t="s">
        <v>57</v>
      </c>
      <c r="F509" s="78" t="s">
        <v>109</v>
      </c>
      <c r="G509" s="78" t="s">
        <v>110</v>
      </c>
      <c r="H509" s="78" t="s">
        <v>550</v>
      </c>
      <c r="I509" s="79">
        <v>39083</v>
      </c>
      <c r="J509" s="79">
        <v>41180</v>
      </c>
      <c r="K509" s="79" t="s">
        <v>260</v>
      </c>
      <c r="L509" s="80">
        <v>8714736.2699999996</v>
      </c>
      <c r="M509" s="80">
        <v>7221728.8200000003</v>
      </c>
      <c r="N509" s="80">
        <v>6138469.4900000002</v>
      </c>
    </row>
    <row r="510" spans="1:14" ht="56.25" x14ac:dyDescent="0.25">
      <c r="A510" s="74">
        <v>507</v>
      </c>
      <c r="B510" s="78" t="s">
        <v>2153</v>
      </c>
      <c r="C510" s="78" t="s">
        <v>551</v>
      </c>
      <c r="D510" s="78" t="s">
        <v>552</v>
      </c>
      <c r="E510" s="78" t="s">
        <v>10</v>
      </c>
      <c r="F510" s="78" t="s">
        <v>553</v>
      </c>
      <c r="G510" s="78" t="s">
        <v>554</v>
      </c>
      <c r="H510" s="78" t="s">
        <v>555</v>
      </c>
      <c r="I510" s="79">
        <v>39083</v>
      </c>
      <c r="J510" s="79">
        <v>41152</v>
      </c>
      <c r="K510" s="79" t="s">
        <v>245</v>
      </c>
      <c r="L510" s="80">
        <v>10314931</v>
      </c>
      <c r="M510" s="80">
        <v>10314931</v>
      </c>
      <c r="N510" s="80">
        <v>8767691.3499999996</v>
      </c>
    </row>
    <row r="511" spans="1:14" ht="56.25" x14ac:dyDescent="0.25">
      <c r="A511" s="74">
        <v>508</v>
      </c>
      <c r="B511" s="78" t="s">
        <v>2154</v>
      </c>
      <c r="C511" s="78" t="s">
        <v>556</v>
      </c>
      <c r="D511" s="78" t="s">
        <v>557</v>
      </c>
      <c r="E511" s="78" t="s">
        <v>91</v>
      </c>
      <c r="F511" s="78" t="s">
        <v>558</v>
      </c>
      <c r="G511" s="78" t="s">
        <v>559</v>
      </c>
      <c r="H511" s="78" t="s">
        <v>560</v>
      </c>
      <c r="I511" s="79">
        <v>39083</v>
      </c>
      <c r="J511" s="79">
        <v>41152</v>
      </c>
      <c r="K511" s="79" t="s">
        <v>561</v>
      </c>
      <c r="L511" s="80">
        <v>2373401.8199999998</v>
      </c>
      <c r="M511" s="80">
        <v>1999748</v>
      </c>
      <c r="N511" s="80">
        <v>1191233</v>
      </c>
    </row>
    <row r="512" spans="1:14" ht="33.75" x14ac:dyDescent="0.25">
      <c r="A512" s="74">
        <v>509</v>
      </c>
      <c r="B512" s="78" t="s">
        <v>2155</v>
      </c>
      <c r="C512" s="78" t="s">
        <v>562</v>
      </c>
      <c r="D512" s="78" t="s">
        <v>264</v>
      </c>
      <c r="E512" s="78" t="s">
        <v>57</v>
      </c>
      <c r="F512" s="78" t="s">
        <v>265</v>
      </c>
      <c r="G512" s="78" t="s">
        <v>266</v>
      </c>
      <c r="H512" s="78" t="s">
        <v>267</v>
      </c>
      <c r="I512" s="79">
        <v>39083</v>
      </c>
      <c r="J512" s="79">
        <v>41973</v>
      </c>
      <c r="K512" s="79" t="s">
        <v>260</v>
      </c>
      <c r="L512" s="80">
        <v>8779885.2400000002</v>
      </c>
      <c r="M512" s="80">
        <v>8406793.9700000007</v>
      </c>
      <c r="N512" s="80">
        <v>7145774.7300000004</v>
      </c>
    </row>
    <row r="513" spans="1:14" ht="56.25" x14ac:dyDescent="0.25">
      <c r="A513" s="74">
        <v>510</v>
      </c>
      <c r="B513" s="78" t="s">
        <v>2156</v>
      </c>
      <c r="C513" s="78" t="s">
        <v>563</v>
      </c>
      <c r="D513" s="78" t="s">
        <v>564</v>
      </c>
      <c r="E513" s="78" t="s">
        <v>53</v>
      </c>
      <c r="F513" s="78" t="s">
        <v>246</v>
      </c>
      <c r="G513" s="78" t="s">
        <v>247</v>
      </c>
      <c r="H513" s="78" t="s">
        <v>248</v>
      </c>
      <c r="I513" s="79">
        <v>39083</v>
      </c>
      <c r="J513" s="79">
        <v>40482</v>
      </c>
      <c r="K513" s="79" t="s">
        <v>255</v>
      </c>
      <c r="L513" s="80">
        <v>2751450</v>
      </c>
      <c r="M513" s="80">
        <v>2751450</v>
      </c>
      <c r="N513" s="80">
        <v>2338732.5</v>
      </c>
    </row>
    <row r="514" spans="1:14" ht="45" x14ac:dyDescent="0.25">
      <c r="A514" s="74">
        <v>511</v>
      </c>
      <c r="B514" s="78" t="s">
        <v>2157</v>
      </c>
      <c r="C514" s="78" t="s">
        <v>565</v>
      </c>
      <c r="D514" s="78" t="s">
        <v>256</v>
      </c>
      <c r="E514" s="78" t="s">
        <v>145</v>
      </c>
      <c r="F514" s="78" t="s">
        <v>257</v>
      </c>
      <c r="G514" s="78" t="s">
        <v>258</v>
      </c>
      <c r="H514" s="78" t="s">
        <v>259</v>
      </c>
      <c r="I514" s="79">
        <v>39083</v>
      </c>
      <c r="J514" s="79">
        <v>41274</v>
      </c>
      <c r="K514" s="79" t="s">
        <v>245</v>
      </c>
      <c r="L514" s="80">
        <v>42072206.399999999</v>
      </c>
      <c r="M514" s="80">
        <v>31290754.57</v>
      </c>
      <c r="N514" s="80">
        <v>26597141.32</v>
      </c>
    </row>
    <row r="515" spans="1:14" ht="56.25" x14ac:dyDescent="0.25">
      <c r="A515" s="74">
        <v>512</v>
      </c>
      <c r="B515" s="78" t="s">
        <v>2158</v>
      </c>
      <c r="C515" s="78" t="s">
        <v>566</v>
      </c>
      <c r="D515" s="78" t="s">
        <v>567</v>
      </c>
      <c r="E515" s="78" t="s">
        <v>67</v>
      </c>
      <c r="F515" s="78" t="s">
        <v>568</v>
      </c>
      <c r="G515" s="78" t="s">
        <v>569</v>
      </c>
      <c r="H515" s="78" t="s">
        <v>570</v>
      </c>
      <c r="I515" s="79">
        <v>39083</v>
      </c>
      <c r="J515" s="79">
        <v>40694</v>
      </c>
      <c r="K515" s="79" t="s">
        <v>255</v>
      </c>
      <c r="L515" s="80">
        <v>4566619.6100000003</v>
      </c>
      <c r="M515" s="80">
        <v>2080280.19</v>
      </c>
      <c r="N515" s="80">
        <v>1768238.16</v>
      </c>
    </row>
    <row r="516" spans="1:14" ht="56.25" x14ac:dyDescent="0.25">
      <c r="A516" s="74">
        <v>513</v>
      </c>
      <c r="B516" s="78" t="s">
        <v>2159</v>
      </c>
      <c r="C516" s="78" t="s">
        <v>571</v>
      </c>
      <c r="D516" s="78" t="s">
        <v>572</v>
      </c>
      <c r="E516" s="78" t="s">
        <v>103</v>
      </c>
      <c r="F516" s="78" t="s">
        <v>573</v>
      </c>
      <c r="G516" s="78" t="s">
        <v>574</v>
      </c>
      <c r="H516" s="78" t="s">
        <v>575</v>
      </c>
      <c r="I516" s="79">
        <v>39083</v>
      </c>
      <c r="J516" s="79">
        <v>40421</v>
      </c>
      <c r="K516" s="79" t="s">
        <v>255</v>
      </c>
      <c r="L516" s="80">
        <v>954580.71</v>
      </c>
      <c r="M516" s="80">
        <v>954580.71</v>
      </c>
      <c r="N516" s="80">
        <v>811393.6</v>
      </c>
    </row>
    <row r="517" spans="1:14" ht="56.25" x14ac:dyDescent="0.25">
      <c r="A517" s="74">
        <v>514</v>
      </c>
      <c r="B517" s="78" t="s">
        <v>2160</v>
      </c>
      <c r="C517" s="78" t="s">
        <v>576</v>
      </c>
      <c r="D517" s="78" t="s">
        <v>577</v>
      </c>
      <c r="E517" s="78" t="s">
        <v>158</v>
      </c>
      <c r="F517" s="78" t="s">
        <v>159</v>
      </c>
      <c r="G517" s="78" t="s">
        <v>160</v>
      </c>
      <c r="H517" s="78" t="s">
        <v>578</v>
      </c>
      <c r="I517" s="79">
        <v>39083</v>
      </c>
      <c r="J517" s="79">
        <v>40816</v>
      </c>
      <c r="K517" s="79" t="s">
        <v>245</v>
      </c>
      <c r="L517" s="80">
        <v>2606000</v>
      </c>
      <c r="M517" s="80">
        <v>2606000</v>
      </c>
      <c r="N517" s="80">
        <v>2215100</v>
      </c>
    </row>
    <row r="518" spans="1:14" ht="56.25" x14ac:dyDescent="0.25">
      <c r="A518" s="74">
        <v>515</v>
      </c>
      <c r="B518" s="78" t="s">
        <v>2161</v>
      </c>
      <c r="C518" s="78" t="s">
        <v>579</v>
      </c>
      <c r="D518" s="78" t="s">
        <v>312</v>
      </c>
      <c r="E518" s="78" t="s">
        <v>38</v>
      </c>
      <c r="F518" s="78" t="s">
        <v>313</v>
      </c>
      <c r="G518" s="78" t="s">
        <v>314</v>
      </c>
      <c r="H518" s="78" t="s">
        <v>315</v>
      </c>
      <c r="I518" s="79">
        <v>40179</v>
      </c>
      <c r="J518" s="79">
        <v>40633</v>
      </c>
      <c r="K518" s="79" t="s">
        <v>260</v>
      </c>
      <c r="L518" s="80">
        <v>4388909.47</v>
      </c>
      <c r="M518" s="80">
        <v>4388909.47</v>
      </c>
      <c r="N518" s="80">
        <v>3730573.04</v>
      </c>
    </row>
    <row r="519" spans="1:14" ht="56.25" x14ac:dyDescent="0.25">
      <c r="A519" s="74">
        <v>516</v>
      </c>
      <c r="B519" s="78" t="s">
        <v>2162</v>
      </c>
      <c r="C519" s="78" t="s">
        <v>580</v>
      </c>
      <c r="D519" s="78" t="s">
        <v>581</v>
      </c>
      <c r="E519" s="78" t="s">
        <v>67</v>
      </c>
      <c r="F519" s="78" t="s">
        <v>234</v>
      </c>
      <c r="G519" s="78" t="s">
        <v>235</v>
      </c>
      <c r="H519" s="78" t="s">
        <v>582</v>
      </c>
      <c r="I519" s="79">
        <v>39083</v>
      </c>
      <c r="J519" s="79">
        <v>41182</v>
      </c>
      <c r="K519" s="79" t="s">
        <v>341</v>
      </c>
      <c r="L519" s="80">
        <v>1894546.63</v>
      </c>
      <c r="M519" s="80">
        <v>1883566.63</v>
      </c>
      <c r="N519" s="80">
        <v>1601031.62</v>
      </c>
    </row>
    <row r="520" spans="1:14" ht="56.25" x14ac:dyDescent="0.25">
      <c r="A520" s="74">
        <v>517</v>
      </c>
      <c r="B520" s="78" t="s">
        <v>2163</v>
      </c>
      <c r="C520" s="78" t="s">
        <v>583</v>
      </c>
      <c r="D520" s="78" t="s">
        <v>584</v>
      </c>
      <c r="E520" s="78" t="s">
        <v>10</v>
      </c>
      <c r="F520" s="78" t="s">
        <v>77</v>
      </c>
      <c r="G520" s="78" t="s">
        <v>78</v>
      </c>
      <c r="H520" s="78" t="s">
        <v>585</v>
      </c>
      <c r="I520" s="79">
        <v>39083</v>
      </c>
      <c r="J520" s="79">
        <v>40694</v>
      </c>
      <c r="K520" s="79" t="s">
        <v>260</v>
      </c>
      <c r="L520" s="80">
        <v>1761749.17</v>
      </c>
      <c r="M520" s="80">
        <v>1761749.17</v>
      </c>
      <c r="N520" s="80">
        <v>1497486.79</v>
      </c>
    </row>
    <row r="521" spans="1:14" ht="56.25" x14ac:dyDescent="0.25">
      <c r="A521" s="74">
        <v>518</v>
      </c>
      <c r="B521" s="78" t="s">
        <v>2164</v>
      </c>
      <c r="C521" s="78" t="s">
        <v>586</v>
      </c>
      <c r="D521" s="78" t="s">
        <v>587</v>
      </c>
      <c r="E521" s="78" t="s">
        <v>86</v>
      </c>
      <c r="F521" s="78" t="s">
        <v>588</v>
      </c>
      <c r="G521" s="78" t="s">
        <v>589</v>
      </c>
      <c r="H521" s="78" t="s">
        <v>590</v>
      </c>
      <c r="I521" s="79">
        <v>39083</v>
      </c>
      <c r="J521" s="79">
        <v>40724</v>
      </c>
      <c r="K521" s="79" t="s">
        <v>260</v>
      </c>
      <c r="L521" s="80">
        <v>5997607.9199999999</v>
      </c>
      <c r="M521" s="80">
        <v>5997607.9199999999</v>
      </c>
      <c r="N521" s="80">
        <v>4495896.8600000003</v>
      </c>
    </row>
    <row r="522" spans="1:14" ht="56.25" x14ac:dyDescent="0.25">
      <c r="A522" s="74">
        <v>519</v>
      </c>
      <c r="B522" s="78" t="s">
        <v>2165</v>
      </c>
      <c r="C522" s="78" t="s">
        <v>591</v>
      </c>
      <c r="D522" s="78" t="s">
        <v>592</v>
      </c>
      <c r="E522" s="78" t="s">
        <v>53</v>
      </c>
      <c r="F522" s="78" t="s">
        <v>284</v>
      </c>
      <c r="G522" s="78" t="s">
        <v>285</v>
      </c>
      <c r="H522" s="78" t="s">
        <v>593</v>
      </c>
      <c r="I522" s="79">
        <v>39083</v>
      </c>
      <c r="J522" s="79">
        <v>40908</v>
      </c>
      <c r="K522" s="79" t="s">
        <v>260</v>
      </c>
      <c r="L522" s="80">
        <v>16677122.359999999</v>
      </c>
      <c r="M522" s="80">
        <v>15031192.810000001</v>
      </c>
      <c r="N522" s="80">
        <v>12776513.880000001</v>
      </c>
    </row>
    <row r="523" spans="1:14" ht="45" x14ac:dyDescent="0.25">
      <c r="A523" s="74">
        <v>520</v>
      </c>
      <c r="B523" s="78" t="s">
        <v>2166</v>
      </c>
      <c r="C523" s="78" t="s">
        <v>594</v>
      </c>
      <c r="D523" s="78" t="s">
        <v>252</v>
      </c>
      <c r="E523" s="78" t="s">
        <v>81</v>
      </c>
      <c r="F523" s="78" t="s">
        <v>167</v>
      </c>
      <c r="G523" s="78" t="s">
        <v>253</v>
      </c>
      <c r="H523" s="78" t="s">
        <v>254</v>
      </c>
      <c r="I523" s="79">
        <v>39083</v>
      </c>
      <c r="J523" s="79">
        <v>40724</v>
      </c>
      <c r="K523" s="79" t="s">
        <v>245</v>
      </c>
      <c r="L523" s="80">
        <v>3106559.31</v>
      </c>
      <c r="M523" s="80">
        <v>3106559.31</v>
      </c>
      <c r="N523" s="80">
        <v>2640575.41</v>
      </c>
    </row>
    <row r="524" spans="1:14" ht="56.25" x14ac:dyDescent="0.25">
      <c r="A524" s="74">
        <v>521</v>
      </c>
      <c r="B524" s="78" t="s">
        <v>2167</v>
      </c>
      <c r="C524" s="78" t="s">
        <v>595</v>
      </c>
      <c r="D524" s="78" t="s">
        <v>596</v>
      </c>
      <c r="E524" s="78" t="s">
        <v>103</v>
      </c>
      <c r="F524" s="78" t="s">
        <v>597</v>
      </c>
      <c r="G524" s="78" t="s">
        <v>598</v>
      </c>
      <c r="H524" s="78" t="s">
        <v>599</v>
      </c>
      <c r="I524" s="79">
        <v>39083</v>
      </c>
      <c r="J524" s="79">
        <v>41182</v>
      </c>
      <c r="K524" s="79" t="s">
        <v>245</v>
      </c>
      <c r="L524" s="80">
        <v>11003061.98</v>
      </c>
      <c r="M524" s="80">
        <v>11003061.98</v>
      </c>
      <c r="N524" s="80">
        <v>9352602.6799999997</v>
      </c>
    </row>
    <row r="525" spans="1:14" ht="56.25" x14ac:dyDescent="0.25">
      <c r="A525" s="74">
        <v>522</v>
      </c>
      <c r="B525" s="78" t="s">
        <v>2168</v>
      </c>
      <c r="C525" s="78" t="s">
        <v>600</v>
      </c>
      <c r="D525" s="78" t="s">
        <v>601</v>
      </c>
      <c r="E525" s="78" t="s">
        <v>57</v>
      </c>
      <c r="F525" s="78" t="s">
        <v>72</v>
      </c>
      <c r="G525" s="78" t="s">
        <v>602</v>
      </c>
      <c r="H525" s="78" t="s">
        <v>603</v>
      </c>
      <c r="I525" s="79">
        <v>39083</v>
      </c>
      <c r="J525" s="79">
        <v>40724</v>
      </c>
      <c r="K525" s="79" t="s">
        <v>255</v>
      </c>
      <c r="L525" s="80">
        <v>4664134.03</v>
      </c>
      <c r="M525" s="80">
        <v>4664134.03</v>
      </c>
      <c r="N525" s="80">
        <v>3964513.92</v>
      </c>
    </row>
    <row r="526" spans="1:14" ht="56.25" x14ac:dyDescent="0.25">
      <c r="A526" s="74">
        <v>523</v>
      </c>
      <c r="B526" s="78" t="s">
        <v>2169</v>
      </c>
      <c r="C526" s="78" t="s">
        <v>604</v>
      </c>
      <c r="D526" s="78" t="s">
        <v>605</v>
      </c>
      <c r="E526" s="78" t="s">
        <v>103</v>
      </c>
      <c r="F526" s="78" t="s">
        <v>104</v>
      </c>
      <c r="G526" s="78" t="s">
        <v>105</v>
      </c>
      <c r="H526" s="78" t="s">
        <v>606</v>
      </c>
      <c r="I526" s="79">
        <v>39083</v>
      </c>
      <c r="J526" s="79">
        <v>40724</v>
      </c>
      <c r="K526" s="79" t="s">
        <v>245</v>
      </c>
      <c r="L526" s="80">
        <v>2817283.49</v>
      </c>
      <c r="M526" s="80">
        <v>2817283.49</v>
      </c>
      <c r="N526" s="80">
        <v>2394690.96</v>
      </c>
    </row>
    <row r="527" spans="1:14" ht="56.25" x14ac:dyDescent="0.25">
      <c r="A527" s="74">
        <v>524</v>
      </c>
      <c r="B527" s="78" t="s">
        <v>2170</v>
      </c>
      <c r="C527" s="78" t="s">
        <v>607</v>
      </c>
      <c r="D527" s="78" t="s">
        <v>182</v>
      </c>
      <c r="E527" s="78" t="s">
        <v>67</v>
      </c>
      <c r="F527" s="78" t="s">
        <v>183</v>
      </c>
      <c r="G527" s="78" t="s">
        <v>184</v>
      </c>
      <c r="H527" s="78" t="s">
        <v>296</v>
      </c>
      <c r="I527" s="79">
        <v>39083</v>
      </c>
      <c r="J527" s="79">
        <v>40543</v>
      </c>
      <c r="K527" s="79" t="s">
        <v>255</v>
      </c>
      <c r="L527" s="80">
        <v>1230527</v>
      </c>
      <c r="M527" s="80">
        <v>1230527</v>
      </c>
      <c r="N527" s="80">
        <v>1045947.95</v>
      </c>
    </row>
    <row r="528" spans="1:14" ht="56.25" x14ac:dyDescent="0.25">
      <c r="A528" s="74">
        <v>525</v>
      </c>
      <c r="B528" s="78" t="s">
        <v>2171</v>
      </c>
      <c r="C528" s="78" t="s">
        <v>608</v>
      </c>
      <c r="D528" s="78" t="s">
        <v>609</v>
      </c>
      <c r="E528" s="78" t="s">
        <v>67</v>
      </c>
      <c r="F528" s="78" t="s">
        <v>610</v>
      </c>
      <c r="G528" s="78" t="s">
        <v>611</v>
      </c>
      <c r="H528" s="78" t="s">
        <v>612</v>
      </c>
      <c r="I528" s="79">
        <v>39083</v>
      </c>
      <c r="J528" s="79">
        <v>40543</v>
      </c>
      <c r="K528" s="79" t="s">
        <v>260</v>
      </c>
      <c r="L528" s="80">
        <v>1734735.06</v>
      </c>
      <c r="M528" s="80">
        <v>1734735.06</v>
      </c>
      <c r="N528" s="80">
        <v>1474524.8</v>
      </c>
    </row>
    <row r="529" spans="1:14" ht="45" x14ac:dyDescent="0.25">
      <c r="A529" s="74">
        <v>526</v>
      </c>
      <c r="B529" s="78" t="s">
        <v>2172</v>
      </c>
      <c r="C529" s="78" t="s">
        <v>613</v>
      </c>
      <c r="D529" s="78" t="s">
        <v>290</v>
      </c>
      <c r="E529" s="78" t="s">
        <v>91</v>
      </c>
      <c r="F529" s="78" t="s">
        <v>291</v>
      </c>
      <c r="G529" s="78" t="s">
        <v>292</v>
      </c>
      <c r="H529" s="78" t="s">
        <v>293</v>
      </c>
      <c r="I529" s="79">
        <v>39083</v>
      </c>
      <c r="J529" s="79">
        <v>40336</v>
      </c>
      <c r="K529" s="79" t="s">
        <v>260</v>
      </c>
      <c r="L529" s="80">
        <v>5041437.55</v>
      </c>
      <c r="M529" s="80">
        <v>5041437.55</v>
      </c>
      <c r="N529" s="80">
        <v>4285221.91</v>
      </c>
    </row>
    <row r="530" spans="1:14" ht="56.25" x14ac:dyDescent="0.25">
      <c r="A530" s="74">
        <v>527</v>
      </c>
      <c r="B530" s="78" t="s">
        <v>2173</v>
      </c>
      <c r="C530" s="78" t="s">
        <v>614</v>
      </c>
      <c r="D530" s="78" t="s">
        <v>615</v>
      </c>
      <c r="E530" s="78" t="s">
        <v>57</v>
      </c>
      <c r="F530" s="78" t="s">
        <v>72</v>
      </c>
      <c r="G530" s="78" t="s">
        <v>616</v>
      </c>
      <c r="H530" s="78" t="s">
        <v>617</v>
      </c>
      <c r="I530" s="79">
        <v>39083</v>
      </c>
      <c r="J530" s="79">
        <v>40268</v>
      </c>
      <c r="K530" s="79" t="s">
        <v>255</v>
      </c>
      <c r="L530" s="80">
        <v>981100</v>
      </c>
      <c r="M530" s="80">
        <v>981100</v>
      </c>
      <c r="N530" s="80">
        <v>833935</v>
      </c>
    </row>
    <row r="531" spans="1:14" ht="56.25" x14ac:dyDescent="0.25">
      <c r="A531" s="74">
        <v>528</v>
      </c>
      <c r="B531" s="78" t="s">
        <v>2174</v>
      </c>
      <c r="C531" s="78" t="s">
        <v>618</v>
      </c>
      <c r="D531" s="78" t="s">
        <v>619</v>
      </c>
      <c r="E531" s="78" t="s">
        <v>158</v>
      </c>
      <c r="F531" s="78" t="s">
        <v>620</v>
      </c>
      <c r="G531" s="78" t="s">
        <v>621</v>
      </c>
      <c r="H531" s="78" t="s">
        <v>622</v>
      </c>
      <c r="I531" s="79">
        <v>39083</v>
      </c>
      <c r="J531" s="79">
        <v>40512</v>
      </c>
      <c r="K531" s="79" t="s">
        <v>341</v>
      </c>
      <c r="L531" s="80">
        <v>2008432.85</v>
      </c>
      <c r="M531" s="80">
        <v>2008432.85</v>
      </c>
      <c r="N531" s="80">
        <v>1707167.92</v>
      </c>
    </row>
    <row r="532" spans="1:14" ht="56.25" x14ac:dyDescent="0.25">
      <c r="A532" s="74">
        <v>529</v>
      </c>
      <c r="B532" s="78" t="s">
        <v>2175</v>
      </c>
      <c r="C532" s="78" t="s">
        <v>623</v>
      </c>
      <c r="D532" s="78" t="s">
        <v>316</v>
      </c>
      <c r="E532" s="78" t="s">
        <v>91</v>
      </c>
      <c r="F532" s="78" t="s">
        <v>132</v>
      </c>
      <c r="G532" s="78" t="s">
        <v>133</v>
      </c>
      <c r="H532" s="78" t="s">
        <v>317</v>
      </c>
      <c r="I532" s="79">
        <v>39083</v>
      </c>
      <c r="J532" s="79">
        <v>40663</v>
      </c>
      <c r="K532" s="79" t="s">
        <v>255</v>
      </c>
      <c r="L532" s="80">
        <v>1535900</v>
      </c>
      <c r="M532" s="80">
        <v>1535900</v>
      </c>
      <c r="N532" s="80">
        <v>1305515</v>
      </c>
    </row>
    <row r="533" spans="1:14" ht="45" x14ac:dyDescent="0.25">
      <c r="A533" s="74">
        <v>530</v>
      </c>
      <c r="B533" s="78" t="s">
        <v>2176</v>
      </c>
      <c r="C533" s="78" t="s">
        <v>624</v>
      </c>
      <c r="D533" s="78" t="s">
        <v>625</v>
      </c>
      <c r="E533" s="78" t="s">
        <v>91</v>
      </c>
      <c r="F533" s="78" t="s">
        <v>197</v>
      </c>
      <c r="G533" s="78" t="s">
        <v>198</v>
      </c>
      <c r="H533" s="78" t="s">
        <v>626</v>
      </c>
      <c r="I533" s="79">
        <v>39083</v>
      </c>
      <c r="J533" s="79">
        <v>41455</v>
      </c>
      <c r="K533" s="79" t="s">
        <v>255</v>
      </c>
      <c r="L533" s="80">
        <v>1455160</v>
      </c>
      <c r="M533" s="80">
        <v>1451500</v>
      </c>
      <c r="N533" s="80">
        <v>1233775</v>
      </c>
    </row>
    <row r="534" spans="1:14" ht="56.25" x14ac:dyDescent="0.25">
      <c r="A534" s="74">
        <v>531</v>
      </c>
      <c r="B534" s="78" t="s">
        <v>2177</v>
      </c>
      <c r="C534" s="78" t="s">
        <v>627</v>
      </c>
      <c r="D534" s="78" t="s">
        <v>345</v>
      </c>
      <c r="E534" s="78" t="s">
        <v>10</v>
      </c>
      <c r="F534" s="78" t="s">
        <v>127</v>
      </c>
      <c r="G534" s="78" t="s">
        <v>346</v>
      </c>
      <c r="H534" s="78" t="s">
        <v>628</v>
      </c>
      <c r="I534" s="79">
        <v>39083</v>
      </c>
      <c r="J534" s="79">
        <v>41364</v>
      </c>
      <c r="K534" s="79" t="s">
        <v>260</v>
      </c>
      <c r="L534" s="80">
        <v>15123092.16</v>
      </c>
      <c r="M534" s="80">
        <v>15123092.16</v>
      </c>
      <c r="N534" s="80">
        <v>12854628.33</v>
      </c>
    </row>
    <row r="535" spans="1:14" ht="56.25" x14ac:dyDescent="0.25">
      <c r="A535" s="74">
        <v>532</v>
      </c>
      <c r="B535" s="78" t="s">
        <v>2178</v>
      </c>
      <c r="C535" s="78" t="s">
        <v>629</v>
      </c>
      <c r="D535" s="78" t="s">
        <v>630</v>
      </c>
      <c r="E535" s="78" t="s">
        <v>38</v>
      </c>
      <c r="F535" s="78" t="s">
        <v>44</v>
      </c>
      <c r="G535" s="78" t="s">
        <v>631</v>
      </c>
      <c r="H535" s="78" t="s">
        <v>632</v>
      </c>
      <c r="I535" s="79">
        <v>39083</v>
      </c>
      <c r="J535" s="79">
        <v>40847</v>
      </c>
      <c r="K535" s="79" t="s">
        <v>255</v>
      </c>
      <c r="L535" s="80">
        <v>1867770.86</v>
      </c>
      <c r="M535" s="80">
        <v>1859811.24</v>
      </c>
      <c r="N535" s="80">
        <v>1580839.55</v>
      </c>
    </row>
    <row r="536" spans="1:14" ht="56.25" x14ac:dyDescent="0.25">
      <c r="A536" s="74">
        <v>533</v>
      </c>
      <c r="B536" s="78" t="s">
        <v>2179</v>
      </c>
      <c r="C536" s="78" t="s">
        <v>633</v>
      </c>
      <c r="D536" s="78" t="s">
        <v>219</v>
      </c>
      <c r="E536" s="78" t="s">
        <v>81</v>
      </c>
      <c r="F536" s="78" t="s">
        <v>220</v>
      </c>
      <c r="G536" s="78" t="s">
        <v>221</v>
      </c>
      <c r="H536" s="78" t="s">
        <v>634</v>
      </c>
      <c r="I536" s="79">
        <v>39083</v>
      </c>
      <c r="J536" s="79">
        <v>40543</v>
      </c>
      <c r="K536" s="79" t="s">
        <v>260</v>
      </c>
      <c r="L536" s="80">
        <v>2836327.71</v>
      </c>
      <c r="M536" s="80">
        <v>2836327.71</v>
      </c>
      <c r="N536" s="80">
        <v>2410878.5499999998</v>
      </c>
    </row>
    <row r="537" spans="1:14" ht="45" x14ac:dyDescent="0.25">
      <c r="A537" s="74">
        <v>534</v>
      </c>
      <c r="B537" s="78" t="s">
        <v>2180</v>
      </c>
      <c r="C537" s="78" t="s">
        <v>635</v>
      </c>
      <c r="D537" s="78" t="s">
        <v>636</v>
      </c>
      <c r="E537" s="78" t="s">
        <v>103</v>
      </c>
      <c r="F537" s="78" t="s">
        <v>637</v>
      </c>
      <c r="G537" s="78" t="s">
        <v>638</v>
      </c>
      <c r="H537" s="78" t="s">
        <v>639</v>
      </c>
      <c r="I537" s="79">
        <v>39083</v>
      </c>
      <c r="J537" s="79">
        <v>40543</v>
      </c>
      <c r="K537" s="79" t="s">
        <v>260</v>
      </c>
      <c r="L537" s="80">
        <v>2411200</v>
      </c>
      <c r="M537" s="80">
        <v>2411200</v>
      </c>
      <c r="N537" s="80">
        <v>2049520</v>
      </c>
    </row>
    <row r="538" spans="1:14" ht="45" x14ac:dyDescent="0.25">
      <c r="A538" s="74">
        <v>535</v>
      </c>
      <c r="B538" s="78" t="s">
        <v>2181</v>
      </c>
      <c r="C538" s="78" t="s">
        <v>275</v>
      </c>
      <c r="D538" s="78" t="s">
        <v>640</v>
      </c>
      <c r="E538" s="78" t="s">
        <v>171</v>
      </c>
      <c r="F538" s="78" t="s">
        <v>276</v>
      </c>
      <c r="G538" s="78" t="s">
        <v>277</v>
      </c>
      <c r="H538" s="78" t="s">
        <v>278</v>
      </c>
      <c r="I538" s="79">
        <v>39083</v>
      </c>
      <c r="J538" s="79">
        <v>40816</v>
      </c>
      <c r="K538" s="79" t="s">
        <v>242</v>
      </c>
      <c r="L538" s="80">
        <v>1018611.98</v>
      </c>
      <c r="M538" s="80">
        <v>1018611.98</v>
      </c>
      <c r="N538" s="80">
        <v>865820.18</v>
      </c>
    </row>
    <row r="539" spans="1:14" ht="56.25" x14ac:dyDescent="0.25">
      <c r="A539" s="74">
        <v>536</v>
      </c>
      <c r="B539" s="78" t="s">
        <v>2182</v>
      </c>
      <c r="C539" s="78" t="s">
        <v>641</v>
      </c>
      <c r="D539" s="78" t="s">
        <v>642</v>
      </c>
      <c r="E539" s="78" t="s">
        <v>107</v>
      </c>
      <c r="F539" s="78" t="s">
        <v>229</v>
      </c>
      <c r="G539" s="78" t="s">
        <v>230</v>
      </c>
      <c r="H539" s="78" t="s">
        <v>643</v>
      </c>
      <c r="I539" s="79">
        <v>39083</v>
      </c>
      <c r="J539" s="79">
        <v>40633</v>
      </c>
      <c r="K539" s="79" t="s">
        <v>245</v>
      </c>
      <c r="L539" s="80">
        <v>11448085</v>
      </c>
      <c r="M539" s="80">
        <v>11448085</v>
      </c>
      <c r="N539" s="80">
        <v>9730872.25</v>
      </c>
    </row>
    <row r="540" spans="1:14" ht="56.25" x14ac:dyDescent="0.25">
      <c r="A540" s="74">
        <v>537</v>
      </c>
      <c r="B540" s="78" t="s">
        <v>2183</v>
      </c>
      <c r="C540" s="78" t="s">
        <v>644</v>
      </c>
      <c r="D540" s="78" t="s">
        <v>645</v>
      </c>
      <c r="E540" s="78" t="s">
        <v>57</v>
      </c>
      <c r="F540" s="78" t="s">
        <v>646</v>
      </c>
      <c r="G540" s="78" t="s">
        <v>647</v>
      </c>
      <c r="H540" s="78" t="s">
        <v>648</v>
      </c>
      <c r="I540" s="79">
        <v>39083</v>
      </c>
      <c r="J540" s="79">
        <v>40724</v>
      </c>
      <c r="K540" s="79" t="s">
        <v>260</v>
      </c>
      <c r="L540" s="80">
        <v>5541436.4900000002</v>
      </c>
      <c r="M540" s="80">
        <v>5541436.4900000002</v>
      </c>
      <c r="N540" s="80">
        <v>4710221.01</v>
      </c>
    </row>
    <row r="541" spans="1:14" ht="56.25" x14ac:dyDescent="0.25">
      <c r="A541" s="74">
        <v>538</v>
      </c>
      <c r="B541" s="78" t="s">
        <v>2184</v>
      </c>
      <c r="C541" s="78" t="s">
        <v>649</v>
      </c>
      <c r="D541" s="78" t="s">
        <v>650</v>
      </c>
      <c r="E541" s="78" t="s">
        <v>67</v>
      </c>
      <c r="F541" s="78" t="s">
        <v>651</v>
      </c>
      <c r="G541" s="78" t="s">
        <v>652</v>
      </c>
      <c r="H541" s="78" t="s">
        <v>653</v>
      </c>
      <c r="I541" s="79">
        <v>39083</v>
      </c>
      <c r="J541" s="79">
        <v>41882</v>
      </c>
      <c r="K541" s="79" t="s">
        <v>260</v>
      </c>
      <c r="L541" s="80">
        <v>3069937.9</v>
      </c>
      <c r="M541" s="80">
        <v>2740572.05</v>
      </c>
      <c r="N541" s="80">
        <v>2329486.23</v>
      </c>
    </row>
    <row r="542" spans="1:14" ht="67.5" x14ac:dyDescent="0.25">
      <c r="A542" s="74">
        <v>539</v>
      </c>
      <c r="B542" s="78" t="s">
        <v>2185</v>
      </c>
      <c r="C542" s="78" t="s">
        <v>654</v>
      </c>
      <c r="D542" s="78" t="s">
        <v>655</v>
      </c>
      <c r="E542" s="78" t="s">
        <v>57</v>
      </c>
      <c r="F542" s="78" t="s">
        <v>656</v>
      </c>
      <c r="G542" s="78" t="s">
        <v>657</v>
      </c>
      <c r="H542" s="78" t="s">
        <v>658</v>
      </c>
      <c r="I542" s="79">
        <v>39083</v>
      </c>
      <c r="J542" s="79">
        <v>40939</v>
      </c>
      <c r="K542" s="79" t="s">
        <v>260</v>
      </c>
      <c r="L542" s="80">
        <v>8264707.0099999998</v>
      </c>
      <c r="M542" s="80">
        <v>7886085.0099999998</v>
      </c>
      <c r="N542" s="80">
        <v>6703172.25</v>
      </c>
    </row>
    <row r="543" spans="1:14" ht="67.5" x14ac:dyDescent="0.25">
      <c r="A543" s="74">
        <v>540</v>
      </c>
      <c r="B543" s="78" t="s">
        <v>2186</v>
      </c>
      <c r="C543" s="78" t="s">
        <v>659</v>
      </c>
      <c r="D543" s="78" t="s">
        <v>660</v>
      </c>
      <c r="E543" s="78" t="s">
        <v>57</v>
      </c>
      <c r="F543" s="78" t="s">
        <v>661</v>
      </c>
      <c r="G543" s="78" t="s">
        <v>662</v>
      </c>
      <c r="H543" s="78" t="s">
        <v>663</v>
      </c>
      <c r="I543" s="79">
        <v>39448</v>
      </c>
      <c r="J543" s="79">
        <v>41274</v>
      </c>
      <c r="K543" s="79" t="s">
        <v>260</v>
      </c>
      <c r="L543" s="80">
        <v>58696733.420000002</v>
      </c>
      <c r="M543" s="80">
        <v>56689306.189999998</v>
      </c>
      <c r="N543" s="80">
        <v>48185910.259999998</v>
      </c>
    </row>
    <row r="544" spans="1:14" ht="78.75" x14ac:dyDescent="0.25">
      <c r="A544" s="74">
        <v>541</v>
      </c>
      <c r="B544" s="78" t="s">
        <v>2187</v>
      </c>
      <c r="C544" s="78" t="s">
        <v>664</v>
      </c>
      <c r="D544" s="78" t="s">
        <v>665</v>
      </c>
      <c r="E544" s="78" t="s">
        <v>57</v>
      </c>
      <c r="F544" s="78" t="s">
        <v>72</v>
      </c>
      <c r="G544" s="78" t="s">
        <v>666</v>
      </c>
      <c r="H544" s="78" t="s">
        <v>667</v>
      </c>
      <c r="I544" s="79">
        <v>39083</v>
      </c>
      <c r="J544" s="79">
        <v>42369</v>
      </c>
      <c r="K544" s="79" t="s">
        <v>260</v>
      </c>
      <c r="L544" s="80">
        <v>100729875.13</v>
      </c>
      <c r="M544" s="80">
        <v>81661717.060000002</v>
      </c>
      <c r="N544" s="80">
        <v>69412459.5</v>
      </c>
    </row>
    <row r="545" spans="1:14" ht="78.75" x14ac:dyDescent="0.25">
      <c r="A545" s="74">
        <v>542</v>
      </c>
      <c r="B545" s="78" t="s">
        <v>2188</v>
      </c>
      <c r="C545" s="78" t="s">
        <v>668</v>
      </c>
      <c r="D545" s="78" t="s">
        <v>669</v>
      </c>
      <c r="E545" s="78" t="s">
        <v>171</v>
      </c>
      <c r="F545" s="78" t="s">
        <v>670</v>
      </c>
      <c r="G545" s="78" t="s">
        <v>671</v>
      </c>
      <c r="H545" s="78" t="s">
        <v>672</v>
      </c>
      <c r="I545" s="79">
        <v>39083</v>
      </c>
      <c r="J545" s="79">
        <v>42369</v>
      </c>
      <c r="K545" s="79" t="s">
        <v>260</v>
      </c>
      <c r="L545" s="80">
        <v>106217499.55</v>
      </c>
      <c r="M545" s="80">
        <v>103703689.55</v>
      </c>
      <c r="N545" s="80">
        <v>88148136.120000005</v>
      </c>
    </row>
    <row r="546" spans="1:14" ht="78.75" x14ac:dyDescent="0.25">
      <c r="A546" s="74">
        <v>543</v>
      </c>
      <c r="B546" s="78" t="s">
        <v>2189</v>
      </c>
      <c r="C546" s="78" t="s">
        <v>673</v>
      </c>
      <c r="D546" s="78" t="s">
        <v>674</v>
      </c>
      <c r="E546" s="78" t="s">
        <v>57</v>
      </c>
      <c r="F546" s="78" t="s">
        <v>72</v>
      </c>
      <c r="G546" s="78" t="s">
        <v>675</v>
      </c>
      <c r="H546" s="78" t="s">
        <v>676</v>
      </c>
      <c r="I546" s="79">
        <v>39083</v>
      </c>
      <c r="J546" s="79">
        <v>42369</v>
      </c>
      <c r="K546" s="79" t="s">
        <v>255</v>
      </c>
      <c r="L546" s="80">
        <v>11697178.84</v>
      </c>
      <c r="M546" s="80">
        <v>11697178.84</v>
      </c>
      <c r="N546" s="80">
        <v>9942602.0099999998</v>
      </c>
    </row>
    <row r="547" spans="1:14" ht="67.5" x14ac:dyDescent="0.25">
      <c r="A547" s="74">
        <v>544</v>
      </c>
      <c r="B547" s="78" t="s">
        <v>2193</v>
      </c>
      <c r="C547" s="78" t="s">
        <v>677</v>
      </c>
      <c r="D547" s="78" t="s">
        <v>655</v>
      </c>
      <c r="E547" s="78" t="s">
        <v>57</v>
      </c>
      <c r="F547" s="78" t="s">
        <v>656</v>
      </c>
      <c r="G547" s="78" t="s">
        <v>657</v>
      </c>
      <c r="H547" s="78" t="s">
        <v>658</v>
      </c>
      <c r="I547" s="79">
        <v>39083</v>
      </c>
      <c r="J547" s="79">
        <v>42369</v>
      </c>
      <c r="K547" s="79" t="s">
        <v>260</v>
      </c>
      <c r="L547" s="80">
        <v>40461323.670000002</v>
      </c>
      <c r="M547" s="80">
        <v>40366255.579999998</v>
      </c>
      <c r="N547" s="80">
        <v>34311317.240000002</v>
      </c>
    </row>
    <row r="548" spans="1:14" ht="67.5" x14ac:dyDescent="0.25">
      <c r="A548" s="74">
        <v>545</v>
      </c>
      <c r="B548" s="78" t="s">
        <v>2192</v>
      </c>
      <c r="C548" s="78" t="s">
        <v>678</v>
      </c>
      <c r="D548" s="78" t="s">
        <v>630</v>
      </c>
      <c r="E548" s="78" t="s">
        <v>38</v>
      </c>
      <c r="F548" s="78" t="s">
        <v>44</v>
      </c>
      <c r="G548" s="78" t="s">
        <v>631</v>
      </c>
      <c r="H548" s="78" t="s">
        <v>632</v>
      </c>
      <c r="I548" s="79">
        <v>39083</v>
      </c>
      <c r="J548" s="79">
        <v>41090</v>
      </c>
      <c r="K548" s="79" t="s">
        <v>255</v>
      </c>
      <c r="L548" s="80">
        <v>13897579.220000001</v>
      </c>
      <c r="M548" s="80">
        <v>7498333.4100000001</v>
      </c>
      <c r="N548" s="80">
        <v>6373583.3899999997</v>
      </c>
    </row>
    <row r="549" spans="1:14" ht="67.5" x14ac:dyDescent="0.25">
      <c r="A549" s="74">
        <v>546</v>
      </c>
      <c r="B549" s="78" t="s">
        <v>2191</v>
      </c>
      <c r="C549" s="78" t="s">
        <v>679</v>
      </c>
      <c r="D549" s="78" t="s">
        <v>680</v>
      </c>
      <c r="E549" s="78" t="s">
        <v>10</v>
      </c>
      <c r="F549" s="78" t="s">
        <v>127</v>
      </c>
      <c r="G549" s="78" t="s">
        <v>681</v>
      </c>
      <c r="H549" s="78" t="s">
        <v>682</v>
      </c>
      <c r="I549" s="79">
        <v>39083</v>
      </c>
      <c r="J549" s="79">
        <v>41455</v>
      </c>
      <c r="K549" s="79" t="s">
        <v>260</v>
      </c>
      <c r="L549" s="80">
        <v>36992500</v>
      </c>
      <c r="M549" s="80">
        <v>36990060</v>
      </c>
      <c r="N549" s="80">
        <v>31441551</v>
      </c>
    </row>
    <row r="550" spans="1:14" ht="101.25" x14ac:dyDescent="0.25">
      <c r="A550" s="74">
        <v>547</v>
      </c>
      <c r="B550" s="78" t="s">
        <v>2190</v>
      </c>
      <c r="C550" s="78" t="s">
        <v>683</v>
      </c>
      <c r="D550" s="78" t="s">
        <v>684</v>
      </c>
      <c r="E550" s="78" t="s">
        <v>57</v>
      </c>
      <c r="F550" s="78" t="s">
        <v>656</v>
      </c>
      <c r="G550" s="78" t="s">
        <v>657</v>
      </c>
      <c r="H550" s="78" t="s">
        <v>658</v>
      </c>
      <c r="I550" s="79">
        <v>39083</v>
      </c>
      <c r="J550" s="79">
        <v>41274</v>
      </c>
      <c r="K550" s="79" t="s">
        <v>260</v>
      </c>
      <c r="L550" s="80">
        <v>4342455.6500000004</v>
      </c>
      <c r="M550" s="80">
        <v>4320089.1500000004</v>
      </c>
      <c r="N550" s="80">
        <v>3672075.77</v>
      </c>
    </row>
    <row r="551" spans="1:14" ht="78.75" x14ac:dyDescent="0.25">
      <c r="A551" s="74">
        <v>548</v>
      </c>
      <c r="B551" s="78" t="s">
        <v>2194</v>
      </c>
      <c r="C551" s="78" t="s">
        <v>685</v>
      </c>
      <c r="D551" s="78" t="s">
        <v>686</v>
      </c>
      <c r="E551" s="78" t="s">
        <v>57</v>
      </c>
      <c r="F551" s="78" t="s">
        <v>72</v>
      </c>
      <c r="G551" s="78" t="s">
        <v>687</v>
      </c>
      <c r="H551" s="78" t="s">
        <v>688</v>
      </c>
      <c r="I551" s="79">
        <v>39083</v>
      </c>
      <c r="J551" s="79">
        <v>41670</v>
      </c>
      <c r="K551" s="79" t="s">
        <v>255</v>
      </c>
      <c r="L551" s="80">
        <v>6481898.5700000003</v>
      </c>
      <c r="M551" s="80">
        <v>6481898.5700000003</v>
      </c>
      <c r="N551" s="80">
        <v>5509613.7800000003</v>
      </c>
    </row>
    <row r="552" spans="1:14" ht="78.75" x14ac:dyDescent="0.25">
      <c r="A552" s="74">
        <v>549</v>
      </c>
      <c r="B552" s="78" t="s">
        <v>2195</v>
      </c>
      <c r="C552" s="78" t="s">
        <v>689</v>
      </c>
      <c r="D552" s="78" t="s">
        <v>690</v>
      </c>
      <c r="E552" s="78" t="s">
        <v>57</v>
      </c>
      <c r="F552" s="78" t="s">
        <v>72</v>
      </c>
      <c r="G552" s="78" t="s">
        <v>691</v>
      </c>
      <c r="H552" s="78" t="s">
        <v>692</v>
      </c>
      <c r="I552" s="79">
        <v>39083</v>
      </c>
      <c r="J552" s="79">
        <v>42369</v>
      </c>
      <c r="K552" s="79" t="s">
        <v>260</v>
      </c>
      <c r="L552" s="80">
        <v>50765344.270000003</v>
      </c>
      <c r="M552" s="80">
        <v>50762594.270000003</v>
      </c>
      <c r="N552" s="80">
        <v>43148205.119999997</v>
      </c>
    </row>
    <row r="553" spans="1:14" ht="67.5" x14ac:dyDescent="0.25">
      <c r="A553" s="74">
        <v>550</v>
      </c>
      <c r="B553" s="78" t="s">
        <v>2196</v>
      </c>
      <c r="C553" s="78" t="s">
        <v>693</v>
      </c>
      <c r="D553" s="78" t="s">
        <v>686</v>
      </c>
      <c r="E553" s="78" t="s">
        <v>57</v>
      </c>
      <c r="F553" s="78" t="s">
        <v>72</v>
      </c>
      <c r="G553" s="78" t="s">
        <v>687</v>
      </c>
      <c r="H553" s="78" t="s">
        <v>694</v>
      </c>
      <c r="I553" s="79">
        <v>39083</v>
      </c>
      <c r="J553" s="79">
        <v>42185</v>
      </c>
      <c r="K553" s="79" t="s">
        <v>255</v>
      </c>
      <c r="L553" s="80">
        <v>9195692.4499999993</v>
      </c>
      <c r="M553" s="80">
        <v>9195692.4499999993</v>
      </c>
      <c r="N553" s="80">
        <v>7816338.5800000001</v>
      </c>
    </row>
    <row r="554" spans="1:14" ht="67.5" x14ac:dyDescent="0.25">
      <c r="A554" s="74">
        <v>551</v>
      </c>
      <c r="B554" s="78" t="s">
        <v>2197</v>
      </c>
      <c r="C554" s="78" t="s">
        <v>695</v>
      </c>
      <c r="D554" s="78" t="s">
        <v>686</v>
      </c>
      <c r="E554" s="78" t="s">
        <v>57</v>
      </c>
      <c r="F554" s="78" t="s">
        <v>72</v>
      </c>
      <c r="G554" s="78" t="s">
        <v>687</v>
      </c>
      <c r="H554" s="78" t="s">
        <v>696</v>
      </c>
      <c r="I554" s="79">
        <v>39083</v>
      </c>
      <c r="J554" s="79">
        <v>42369</v>
      </c>
      <c r="K554" s="79" t="s">
        <v>255</v>
      </c>
      <c r="L554" s="80">
        <v>14191645.4</v>
      </c>
      <c r="M554" s="80">
        <v>14191645.4</v>
      </c>
      <c r="N554" s="80">
        <v>12062898.59</v>
      </c>
    </row>
    <row r="555" spans="1:14" ht="56.25" x14ac:dyDescent="0.25">
      <c r="A555" s="74">
        <v>552</v>
      </c>
      <c r="B555" s="78" t="s">
        <v>2198</v>
      </c>
      <c r="C555" s="78" t="s">
        <v>697</v>
      </c>
      <c r="D555" s="78" t="s">
        <v>698</v>
      </c>
      <c r="E555" s="78" t="s">
        <v>699</v>
      </c>
      <c r="F555" s="78" t="s">
        <v>246</v>
      </c>
      <c r="G555" s="78" t="s">
        <v>700</v>
      </c>
      <c r="H555" s="78" t="s">
        <v>701</v>
      </c>
      <c r="I555" s="79">
        <v>39083</v>
      </c>
      <c r="J555" s="79">
        <v>41455</v>
      </c>
      <c r="K555" s="79" t="s">
        <v>255</v>
      </c>
      <c r="L555" s="80">
        <v>2455034.96</v>
      </c>
      <c r="M555" s="80">
        <v>2454908</v>
      </c>
      <c r="N555" s="80">
        <v>2086671.8</v>
      </c>
    </row>
    <row r="556" spans="1:14" ht="78.75" x14ac:dyDescent="0.25">
      <c r="A556" s="74">
        <v>553</v>
      </c>
      <c r="B556" s="78" t="s">
        <v>2199</v>
      </c>
      <c r="C556" s="78" t="s">
        <v>702</v>
      </c>
      <c r="D556" s="78" t="s">
        <v>690</v>
      </c>
      <c r="E556" s="78" t="s">
        <v>57</v>
      </c>
      <c r="F556" s="78" t="s">
        <v>72</v>
      </c>
      <c r="G556" s="78" t="s">
        <v>691</v>
      </c>
      <c r="H556" s="78" t="s">
        <v>692</v>
      </c>
      <c r="I556" s="79">
        <v>39448</v>
      </c>
      <c r="J556" s="79">
        <v>40999</v>
      </c>
      <c r="K556" s="79" t="s">
        <v>260</v>
      </c>
      <c r="L556" s="80">
        <v>41648047.399999999</v>
      </c>
      <c r="M556" s="80">
        <v>41028047.399999999</v>
      </c>
      <c r="N556" s="80">
        <v>33126200</v>
      </c>
    </row>
    <row r="557" spans="1:14" ht="67.5" x14ac:dyDescent="0.25">
      <c r="A557" s="74">
        <v>554</v>
      </c>
      <c r="B557" s="78" t="s">
        <v>2200</v>
      </c>
      <c r="C557" s="78" t="s">
        <v>703</v>
      </c>
      <c r="D557" s="78" t="s">
        <v>326</v>
      </c>
      <c r="E557" s="78" t="s">
        <v>57</v>
      </c>
      <c r="F557" s="78" t="s">
        <v>72</v>
      </c>
      <c r="G557" s="78" t="s">
        <v>327</v>
      </c>
      <c r="H557" s="78" t="s">
        <v>328</v>
      </c>
      <c r="I557" s="79">
        <v>39083</v>
      </c>
      <c r="J557" s="79">
        <v>41698</v>
      </c>
      <c r="K557" s="79" t="s">
        <v>255</v>
      </c>
      <c r="L557" s="80">
        <v>10952393.57</v>
      </c>
      <c r="M557" s="80">
        <v>10951448.57</v>
      </c>
      <c r="N557" s="80">
        <v>9308731.2799999993</v>
      </c>
    </row>
    <row r="558" spans="1:14" ht="67.5" x14ac:dyDescent="0.25">
      <c r="A558" s="74">
        <v>555</v>
      </c>
      <c r="B558" s="78" t="s">
        <v>2201</v>
      </c>
      <c r="C558" s="78" t="s">
        <v>704</v>
      </c>
      <c r="D558" s="78" t="s">
        <v>705</v>
      </c>
      <c r="E558" s="78" t="s">
        <v>158</v>
      </c>
      <c r="F558" s="78" t="s">
        <v>337</v>
      </c>
      <c r="G558" s="78" t="s">
        <v>706</v>
      </c>
      <c r="H558" s="78" t="s">
        <v>707</v>
      </c>
      <c r="I558" s="79">
        <v>39083</v>
      </c>
      <c r="J558" s="79">
        <v>42338</v>
      </c>
      <c r="K558" s="79" t="s">
        <v>561</v>
      </c>
      <c r="L558" s="80">
        <v>4674761.01</v>
      </c>
      <c r="M558" s="80">
        <v>4674761.01</v>
      </c>
      <c r="N558" s="80">
        <v>3973546.85</v>
      </c>
    </row>
    <row r="559" spans="1:14" ht="67.5" x14ac:dyDescent="0.25">
      <c r="A559" s="74">
        <v>556</v>
      </c>
      <c r="B559" s="78" t="s">
        <v>2202</v>
      </c>
      <c r="C559" s="78" t="s">
        <v>708</v>
      </c>
      <c r="D559" s="78" t="s">
        <v>336</v>
      </c>
      <c r="E559" s="78" t="s">
        <v>158</v>
      </c>
      <c r="F559" s="78" t="s">
        <v>337</v>
      </c>
      <c r="G559" s="78" t="s">
        <v>338</v>
      </c>
      <c r="H559" s="78" t="s">
        <v>339</v>
      </c>
      <c r="I559" s="79">
        <v>39083</v>
      </c>
      <c r="J559" s="79">
        <v>40877</v>
      </c>
      <c r="K559" s="79" t="s">
        <v>255</v>
      </c>
      <c r="L559" s="80">
        <v>8852798.4600000009</v>
      </c>
      <c r="M559" s="80">
        <v>8852798.4600000009</v>
      </c>
      <c r="N559" s="80">
        <v>7524878.6900000004</v>
      </c>
    </row>
    <row r="560" spans="1:14" ht="56.25" x14ac:dyDescent="0.25">
      <c r="A560" s="74">
        <v>557</v>
      </c>
      <c r="B560" s="78" t="s">
        <v>2203</v>
      </c>
      <c r="C560" s="78" t="s">
        <v>709</v>
      </c>
      <c r="D560" s="78" t="s">
        <v>710</v>
      </c>
      <c r="E560" s="78" t="s">
        <v>162</v>
      </c>
      <c r="F560" s="78" t="s">
        <v>163</v>
      </c>
      <c r="G560" s="78" t="s">
        <v>711</v>
      </c>
      <c r="H560" s="78" t="s">
        <v>712</v>
      </c>
      <c r="I560" s="79">
        <v>39083</v>
      </c>
      <c r="J560" s="79">
        <v>41973</v>
      </c>
      <c r="K560" s="79" t="s">
        <v>260</v>
      </c>
      <c r="L560" s="80">
        <v>63539992.189999998</v>
      </c>
      <c r="M560" s="80">
        <v>51298300.149999999</v>
      </c>
      <c r="N560" s="80">
        <v>43603555.119999997</v>
      </c>
    </row>
    <row r="561" spans="1:14" ht="67.5" x14ac:dyDescent="0.25">
      <c r="A561" s="74">
        <v>558</v>
      </c>
      <c r="B561" s="78" t="s">
        <v>2204</v>
      </c>
      <c r="C561" s="78" t="s">
        <v>713</v>
      </c>
      <c r="D561" s="78" t="s">
        <v>714</v>
      </c>
      <c r="E561" s="78" t="s">
        <v>10</v>
      </c>
      <c r="F561" s="78" t="s">
        <v>127</v>
      </c>
      <c r="G561" s="78" t="s">
        <v>346</v>
      </c>
      <c r="H561" s="78" t="s">
        <v>628</v>
      </c>
      <c r="I561" s="79">
        <v>39083</v>
      </c>
      <c r="J561" s="79">
        <v>41943</v>
      </c>
      <c r="K561" s="79" t="s">
        <v>260</v>
      </c>
      <c r="L561" s="80">
        <v>33771460.060000002</v>
      </c>
      <c r="M561" s="80">
        <v>33711023.259999998</v>
      </c>
      <c r="N561" s="80">
        <v>28654369.719999999</v>
      </c>
    </row>
    <row r="562" spans="1:14" ht="56.25" x14ac:dyDescent="0.25">
      <c r="A562" s="74">
        <v>559</v>
      </c>
      <c r="B562" s="78" t="s">
        <v>2205</v>
      </c>
      <c r="C562" s="78" t="s">
        <v>715</v>
      </c>
      <c r="D562" s="78" t="s">
        <v>716</v>
      </c>
      <c r="E562" s="78" t="s">
        <v>57</v>
      </c>
      <c r="F562" s="78" t="s">
        <v>72</v>
      </c>
      <c r="G562" s="78" t="s">
        <v>717</v>
      </c>
      <c r="H562" s="78" t="s">
        <v>718</v>
      </c>
      <c r="I562" s="79">
        <v>39083</v>
      </c>
      <c r="J562" s="79">
        <v>40633</v>
      </c>
      <c r="K562" s="79" t="s">
        <v>255</v>
      </c>
      <c r="L562" s="80">
        <v>4423487.26</v>
      </c>
      <c r="M562" s="80">
        <v>4423487.26</v>
      </c>
      <c r="N562" s="80">
        <v>3759964.17</v>
      </c>
    </row>
    <row r="563" spans="1:14" ht="45" x14ac:dyDescent="0.25">
      <c r="A563" s="74">
        <v>560</v>
      </c>
      <c r="B563" s="78" t="s">
        <v>2206</v>
      </c>
      <c r="C563" s="78" t="s">
        <v>719</v>
      </c>
      <c r="D563" s="78" t="s">
        <v>720</v>
      </c>
      <c r="E563" s="78" t="s">
        <v>57</v>
      </c>
      <c r="F563" s="78" t="s">
        <v>72</v>
      </c>
      <c r="G563" s="78" t="s">
        <v>721</v>
      </c>
      <c r="H563" s="78" t="s">
        <v>722</v>
      </c>
      <c r="I563" s="79">
        <v>39356</v>
      </c>
      <c r="J563" s="79">
        <v>41517</v>
      </c>
      <c r="K563" s="79" t="s">
        <v>260</v>
      </c>
      <c r="L563" s="80">
        <v>69000000</v>
      </c>
      <c r="M563" s="80">
        <v>69000000</v>
      </c>
      <c r="N563" s="80">
        <v>58650000</v>
      </c>
    </row>
    <row r="564" spans="1:14" ht="67.5" x14ac:dyDescent="0.25">
      <c r="A564" s="74">
        <v>561</v>
      </c>
      <c r="B564" s="78" t="s">
        <v>2207</v>
      </c>
      <c r="C564" s="78" t="s">
        <v>723</v>
      </c>
      <c r="D564" s="78" t="s">
        <v>724</v>
      </c>
      <c r="E564" s="78" t="s">
        <v>67</v>
      </c>
      <c r="F564" s="78" t="s">
        <v>725</v>
      </c>
      <c r="G564" s="78" t="s">
        <v>726</v>
      </c>
      <c r="H564" s="78" t="s">
        <v>727</v>
      </c>
      <c r="I564" s="79">
        <v>39083</v>
      </c>
      <c r="J564" s="79">
        <v>41943</v>
      </c>
      <c r="K564" s="79" t="s">
        <v>255</v>
      </c>
      <c r="L564" s="80">
        <v>12000000</v>
      </c>
      <c r="M564" s="80">
        <v>12000000</v>
      </c>
      <c r="N564" s="80">
        <v>10200000</v>
      </c>
    </row>
    <row r="565" spans="1:14" ht="78.75" x14ac:dyDescent="0.25">
      <c r="A565" s="74">
        <v>562</v>
      </c>
      <c r="B565" s="78" t="s">
        <v>2208</v>
      </c>
      <c r="C565" s="78" t="s">
        <v>728</v>
      </c>
      <c r="D565" s="78" t="s">
        <v>729</v>
      </c>
      <c r="E565" s="78" t="s">
        <v>86</v>
      </c>
      <c r="F565" s="78" t="s">
        <v>287</v>
      </c>
      <c r="G565" s="78" t="s">
        <v>730</v>
      </c>
      <c r="H565" s="78" t="s">
        <v>731</v>
      </c>
      <c r="I565" s="79">
        <v>39083</v>
      </c>
      <c r="J565" s="79">
        <v>42369</v>
      </c>
      <c r="K565" s="79" t="s">
        <v>260</v>
      </c>
      <c r="L565" s="80">
        <v>101021559.48</v>
      </c>
      <c r="M565" s="80">
        <v>99865645.760000005</v>
      </c>
      <c r="N565" s="80">
        <v>84885798.890000001</v>
      </c>
    </row>
    <row r="566" spans="1:14" ht="67.5" x14ac:dyDescent="0.25">
      <c r="A566" s="74">
        <v>563</v>
      </c>
      <c r="B566" s="78" t="s">
        <v>2209</v>
      </c>
      <c r="C566" s="78" t="s">
        <v>732</v>
      </c>
      <c r="D566" s="78" t="s">
        <v>716</v>
      </c>
      <c r="E566" s="78" t="s">
        <v>57</v>
      </c>
      <c r="F566" s="78" t="s">
        <v>72</v>
      </c>
      <c r="G566" s="78" t="s">
        <v>717</v>
      </c>
      <c r="H566" s="78" t="s">
        <v>718</v>
      </c>
      <c r="I566" s="79">
        <v>39083</v>
      </c>
      <c r="J566" s="79">
        <v>40633</v>
      </c>
      <c r="K566" s="79" t="s">
        <v>255</v>
      </c>
      <c r="L566" s="80">
        <v>3836086.54</v>
      </c>
      <c r="M566" s="80">
        <v>3836086.54</v>
      </c>
      <c r="N566" s="80">
        <v>3260673.55</v>
      </c>
    </row>
    <row r="567" spans="1:14" ht="67.5" x14ac:dyDescent="0.25">
      <c r="A567" s="74">
        <v>564</v>
      </c>
      <c r="B567" s="78" t="s">
        <v>2210</v>
      </c>
      <c r="C567" s="78" t="s">
        <v>733</v>
      </c>
      <c r="D567" s="78" t="s">
        <v>734</v>
      </c>
      <c r="E567" s="78" t="s">
        <v>57</v>
      </c>
      <c r="F567" s="78" t="s">
        <v>72</v>
      </c>
      <c r="G567" s="78" t="s">
        <v>735</v>
      </c>
      <c r="H567" s="78" t="s">
        <v>736</v>
      </c>
      <c r="I567" s="79">
        <v>39083</v>
      </c>
      <c r="J567" s="79">
        <v>41670</v>
      </c>
      <c r="K567" s="79" t="s">
        <v>255</v>
      </c>
      <c r="L567" s="80">
        <v>2751624</v>
      </c>
      <c r="M567" s="80">
        <v>2751624</v>
      </c>
      <c r="N567" s="80">
        <v>2338880.4</v>
      </c>
    </row>
    <row r="568" spans="1:14" ht="67.5" x14ac:dyDescent="0.25">
      <c r="A568" s="74">
        <v>565</v>
      </c>
      <c r="B568" s="78" t="s">
        <v>2211</v>
      </c>
      <c r="C568" s="78" t="s">
        <v>737</v>
      </c>
      <c r="D568" s="78" t="s">
        <v>286</v>
      </c>
      <c r="E568" s="78" t="s">
        <v>86</v>
      </c>
      <c r="F568" s="78" t="s">
        <v>287</v>
      </c>
      <c r="G568" s="78" t="s">
        <v>288</v>
      </c>
      <c r="H568" s="78" t="s">
        <v>289</v>
      </c>
      <c r="I568" s="79">
        <v>39083</v>
      </c>
      <c r="J568" s="79">
        <v>40574</v>
      </c>
      <c r="K568" s="79" t="s">
        <v>260</v>
      </c>
      <c r="L568" s="80">
        <v>9886019.3499999996</v>
      </c>
      <c r="M568" s="80">
        <v>9876019.3499999996</v>
      </c>
      <c r="N568" s="80">
        <v>8394616.4399999995</v>
      </c>
    </row>
    <row r="569" spans="1:14" ht="90" x14ac:dyDescent="0.25">
      <c r="A569" s="74">
        <v>566</v>
      </c>
      <c r="B569" s="78" t="s">
        <v>2212</v>
      </c>
      <c r="C569" s="78" t="s">
        <v>738</v>
      </c>
      <c r="D569" s="78" t="s">
        <v>739</v>
      </c>
      <c r="E569" s="78" t="s">
        <v>81</v>
      </c>
      <c r="F569" s="78" t="s">
        <v>167</v>
      </c>
      <c r="G569" s="78" t="s">
        <v>740</v>
      </c>
      <c r="H569" s="78" t="s">
        <v>741</v>
      </c>
      <c r="I569" s="79">
        <v>39083</v>
      </c>
      <c r="J569" s="79">
        <v>42369</v>
      </c>
      <c r="K569" s="79" t="s">
        <v>260</v>
      </c>
      <c r="L569" s="80">
        <v>27280780</v>
      </c>
      <c r="M569" s="80">
        <v>27129550</v>
      </c>
      <c r="N569" s="80">
        <v>23060117.5</v>
      </c>
    </row>
    <row r="570" spans="1:14" ht="67.5" x14ac:dyDescent="0.25">
      <c r="A570" s="74">
        <v>567</v>
      </c>
      <c r="B570" s="78" t="s">
        <v>2213</v>
      </c>
      <c r="C570" s="78" t="s">
        <v>742</v>
      </c>
      <c r="D570" s="78" t="s">
        <v>743</v>
      </c>
      <c r="E570" s="78" t="s">
        <v>57</v>
      </c>
      <c r="F570" s="78" t="s">
        <v>72</v>
      </c>
      <c r="G570" s="78" t="s">
        <v>744</v>
      </c>
      <c r="H570" s="78" t="s">
        <v>745</v>
      </c>
      <c r="I570" s="79">
        <v>39083</v>
      </c>
      <c r="J570" s="79">
        <v>40543</v>
      </c>
      <c r="K570" s="79" t="s">
        <v>255</v>
      </c>
      <c r="L570" s="80">
        <v>1928500</v>
      </c>
      <c r="M570" s="80">
        <v>1924479.79</v>
      </c>
      <c r="N570" s="80">
        <v>1635807.82</v>
      </c>
    </row>
    <row r="571" spans="1:14" ht="56.25" x14ac:dyDescent="0.25">
      <c r="A571" s="74">
        <v>568</v>
      </c>
      <c r="B571" s="78" t="s">
        <v>2214</v>
      </c>
      <c r="C571" s="78" t="s">
        <v>746</v>
      </c>
      <c r="D571" s="78" t="s">
        <v>747</v>
      </c>
      <c r="E571" s="78" t="s">
        <v>86</v>
      </c>
      <c r="F571" s="78" t="s">
        <v>287</v>
      </c>
      <c r="G571" s="78" t="s">
        <v>730</v>
      </c>
      <c r="H571" s="78" t="s">
        <v>748</v>
      </c>
      <c r="I571" s="79">
        <v>39083</v>
      </c>
      <c r="J571" s="79">
        <v>40663</v>
      </c>
      <c r="K571" s="79" t="s">
        <v>255</v>
      </c>
      <c r="L571" s="80">
        <v>5521600</v>
      </c>
      <c r="M571" s="80">
        <v>5521600</v>
      </c>
      <c r="N571" s="80">
        <v>4693360</v>
      </c>
    </row>
    <row r="572" spans="1:14" ht="56.25" x14ac:dyDescent="0.25">
      <c r="A572" s="74">
        <v>569</v>
      </c>
      <c r="B572" s="78" t="s">
        <v>2215</v>
      </c>
      <c r="C572" s="78" t="s">
        <v>749</v>
      </c>
      <c r="D572" s="78" t="s">
        <v>750</v>
      </c>
      <c r="E572" s="78" t="s">
        <v>67</v>
      </c>
      <c r="F572" s="78" t="s">
        <v>237</v>
      </c>
      <c r="G572" s="78" t="s">
        <v>751</v>
      </c>
      <c r="H572" s="78" t="s">
        <v>752</v>
      </c>
      <c r="I572" s="79">
        <v>39083</v>
      </c>
      <c r="J572" s="79">
        <v>42369</v>
      </c>
      <c r="K572" s="79" t="s">
        <v>260</v>
      </c>
      <c r="L572" s="80">
        <v>12842189.460000001</v>
      </c>
      <c r="M572" s="80">
        <v>9534146.5199999996</v>
      </c>
      <c r="N572" s="80">
        <v>8104024.54</v>
      </c>
    </row>
    <row r="573" spans="1:14" ht="67.5" x14ac:dyDescent="0.25">
      <c r="A573" s="74">
        <v>570</v>
      </c>
      <c r="B573" s="78" t="s">
        <v>2216</v>
      </c>
      <c r="C573" s="78" t="s">
        <v>753</v>
      </c>
      <c r="D573" s="78" t="s">
        <v>754</v>
      </c>
      <c r="E573" s="78" t="s">
        <v>162</v>
      </c>
      <c r="F573" s="78" t="s">
        <v>755</v>
      </c>
      <c r="G573" s="78" t="s">
        <v>756</v>
      </c>
      <c r="H573" s="78" t="s">
        <v>757</v>
      </c>
      <c r="I573" s="79">
        <v>39083</v>
      </c>
      <c r="J573" s="79">
        <v>40543</v>
      </c>
      <c r="K573" s="79" t="s">
        <v>255</v>
      </c>
      <c r="L573" s="80">
        <v>4651537.9800000004</v>
      </c>
      <c r="M573" s="80">
        <v>4651537.9800000004</v>
      </c>
      <c r="N573" s="80">
        <v>3953807.28</v>
      </c>
    </row>
    <row r="574" spans="1:14" ht="56.25" x14ac:dyDescent="0.25">
      <c r="A574" s="74">
        <v>571</v>
      </c>
      <c r="B574" s="78" t="s">
        <v>2217</v>
      </c>
      <c r="C574" s="78" t="s">
        <v>758</v>
      </c>
      <c r="D574" s="78" t="s">
        <v>759</v>
      </c>
      <c r="E574" s="78" t="s">
        <v>67</v>
      </c>
      <c r="F574" s="78" t="s">
        <v>237</v>
      </c>
      <c r="G574" s="78" t="s">
        <v>760</v>
      </c>
      <c r="H574" s="78" t="s">
        <v>761</v>
      </c>
      <c r="I574" s="79">
        <v>39083</v>
      </c>
      <c r="J574" s="79">
        <v>41060</v>
      </c>
      <c r="K574" s="79" t="s">
        <v>260</v>
      </c>
      <c r="L574" s="80">
        <v>8089297.8399999999</v>
      </c>
      <c r="M574" s="80">
        <v>8089297.8399999999</v>
      </c>
      <c r="N574" s="80">
        <v>6875903.1600000001</v>
      </c>
    </row>
    <row r="575" spans="1:14" ht="78.75" x14ac:dyDescent="0.25">
      <c r="A575" s="74">
        <v>572</v>
      </c>
      <c r="B575" s="78" t="s">
        <v>2218</v>
      </c>
      <c r="C575" s="78" t="s">
        <v>762</v>
      </c>
      <c r="D575" s="78" t="s">
        <v>763</v>
      </c>
      <c r="E575" s="78" t="s">
        <v>171</v>
      </c>
      <c r="F575" s="78" t="s">
        <v>670</v>
      </c>
      <c r="G575" s="78" t="s">
        <v>671</v>
      </c>
      <c r="H575" s="78" t="s">
        <v>764</v>
      </c>
      <c r="I575" s="79">
        <v>39083</v>
      </c>
      <c r="J575" s="79">
        <v>40602</v>
      </c>
      <c r="K575" s="79" t="s">
        <v>255</v>
      </c>
      <c r="L575" s="80">
        <v>9989721.4600000009</v>
      </c>
      <c r="M575" s="80">
        <v>9988501.4600000009</v>
      </c>
      <c r="N575" s="80">
        <v>8490226.2400000002</v>
      </c>
    </row>
    <row r="576" spans="1:14" ht="56.25" x14ac:dyDescent="0.25">
      <c r="A576" s="74">
        <v>573</v>
      </c>
      <c r="B576" s="78" t="s">
        <v>2219</v>
      </c>
      <c r="C576" s="78" t="s">
        <v>765</v>
      </c>
      <c r="D576" s="78" t="s">
        <v>766</v>
      </c>
      <c r="E576" s="78" t="s">
        <v>67</v>
      </c>
      <c r="F576" s="78" t="s">
        <v>725</v>
      </c>
      <c r="G576" s="78" t="s">
        <v>726</v>
      </c>
      <c r="H576" s="78" t="s">
        <v>727</v>
      </c>
      <c r="I576" s="79">
        <v>39083</v>
      </c>
      <c r="J576" s="79">
        <v>40574</v>
      </c>
      <c r="K576" s="79" t="s">
        <v>255</v>
      </c>
      <c r="L576" s="80">
        <v>9999761</v>
      </c>
      <c r="M576" s="80">
        <v>9929261</v>
      </c>
      <c r="N576" s="80">
        <v>8439871.8499999996</v>
      </c>
    </row>
    <row r="577" spans="1:14" ht="78.75" x14ac:dyDescent="0.25">
      <c r="A577" s="74">
        <v>574</v>
      </c>
      <c r="B577" s="78" t="s">
        <v>2220</v>
      </c>
      <c r="C577" s="78" t="s">
        <v>767</v>
      </c>
      <c r="D577" s="78" t="s">
        <v>768</v>
      </c>
      <c r="E577" s="78" t="s">
        <v>57</v>
      </c>
      <c r="F577" s="78" t="s">
        <v>656</v>
      </c>
      <c r="G577" s="78" t="s">
        <v>657</v>
      </c>
      <c r="H577" s="78" t="s">
        <v>769</v>
      </c>
      <c r="I577" s="79">
        <v>39083</v>
      </c>
      <c r="J577" s="79">
        <v>41882</v>
      </c>
      <c r="K577" s="79" t="s">
        <v>561</v>
      </c>
      <c r="L577" s="80">
        <v>14758966.49</v>
      </c>
      <c r="M577" s="80">
        <v>9968407.1099999994</v>
      </c>
      <c r="N577" s="80">
        <v>8473146.0199999996</v>
      </c>
    </row>
    <row r="578" spans="1:14" ht="67.5" x14ac:dyDescent="0.25">
      <c r="A578" s="74">
        <v>575</v>
      </c>
      <c r="B578" s="78" t="s">
        <v>2221</v>
      </c>
      <c r="C578" s="78" t="s">
        <v>770</v>
      </c>
      <c r="D578" s="78" t="s">
        <v>771</v>
      </c>
      <c r="E578" s="78" t="s">
        <v>91</v>
      </c>
      <c r="F578" s="78" t="s">
        <v>151</v>
      </c>
      <c r="G578" s="78" t="s">
        <v>772</v>
      </c>
      <c r="H578" s="78" t="s">
        <v>773</v>
      </c>
      <c r="I578" s="79">
        <v>39083</v>
      </c>
      <c r="J578" s="79">
        <v>40451</v>
      </c>
      <c r="K578" s="79" t="s">
        <v>255</v>
      </c>
      <c r="L578" s="80">
        <v>9825530.4000000004</v>
      </c>
      <c r="M578" s="80">
        <v>9825530.4000000004</v>
      </c>
      <c r="N578" s="80">
        <v>8351700.8399999999</v>
      </c>
    </row>
    <row r="579" spans="1:14" ht="78.75" x14ac:dyDescent="0.25">
      <c r="A579" s="74">
        <v>576</v>
      </c>
      <c r="B579" s="78" t="s">
        <v>2222</v>
      </c>
      <c r="C579" s="78" t="s">
        <v>774</v>
      </c>
      <c r="D579" s="78" t="s">
        <v>775</v>
      </c>
      <c r="E579" s="78" t="s">
        <v>91</v>
      </c>
      <c r="F579" s="78" t="s">
        <v>151</v>
      </c>
      <c r="G579" s="78" t="s">
        <v>776</v>
      </c>
      <c r="H579" s="78" t="s">
        <v>777</v>
      </c>
      <c r="I579" s="79">
        <v>39083</v>
      </c>
      <c r="J579" s="79">
        <v>40724</v>
      </c>
      <c r="K579" s="79" t="s">
        <v>260</v>
      </c>
      <c r="L579" s="80">
        <v>9998000</v>
      </c>
      <c r="M579" s="80">
        <v>9998000</v>
      </c>
      <c r="N579" s="80">
        <v>8498300</v>
      </c>
    </row>
    <row r="580" spans="1:14" ht="56.25" x14ac:dyDescent="0.25">
      <c r="A580" s="74">
        <v>577</v>
      </c>
      <c r="B580" s="78" t="s">
        <v>2223</v>
      </c>
      <c r="C580" s="78" t="s">
        <v>778</v>
      </c>
      <c r="D580" s="78" t="s">
        <v>714</v>
      </c>
      <c r="E580" s="78" t="s">
        <v>10</v>
      </c>
      <c r="F580" s="78" t="s">
        <v>127</v>
      </c>
      <c r="G580" s="78" t="s">
        <v>346</v>
      </c>
      <c r="H580" s="78" t="s">
        <v>628</v>
      </c>
      <c r="I580" s="79">
        <v>39083</v>
      </c>
      <c r="J580" s="79">
        <v>40999</v>
      </c>
      <c r="K580" s="79" t="s">
        <v>260</v>
      </c>
      <c r="L580" s="80">
        <v>10427660.029999999</v>
      </c>
      <c r="M580" s="80">
        <v>10000000</v>
      </c>
      <c r="N580" s="80">
        <v>8500000</v>
      </c>
    </row>
    <row r="581" spans="1:14" ht="67.5" x14ac:dyDescent="0.25">
      <c r="A581" s="74">
        <v>578</v>
      </c>
      <c r="B581" s="78" t="s">
        <v>2224</v>
      </c>
      <c r="C581" s="78" t="s">
        <v>779</v>
      </c>
      <c r="D581" s="78" t="s">
        <v>345</v>
      </c>
      <c r="E581" s="78" t="s">
        <v>10</v>
      </c>
      <c r="F581" s="78" t="s">
        <v>127</v>
      </c>
      <c r="G581" s="78" t="s">
        <v>346</v>
      </c>
      <c r="H581" s="78" t="s">
        <v>628</v>
      </c>
      <c r="I581" s="79">
        <v>39083</v>
      </c>
      <c r="J581" s="79">
        <v>41547</v>
      </c>
      <c r="K581" s="79" t="s">
        <v>260</v>
      </c>
      <c r="L581" s="80">
        <v>14020771.939999999</v>
      </c>
      <c r="M581" s="80">
        <v>9775655.8800000008</v>
      </c>
      <c r="N581" s="80">
        <v>8309307.4900000002</v>
      </c>
    </row>
    <row r="582" spans="1:14" ht="67.5" x14ac:dyDescent="0.25">
      <c r="A582" s="74">
        <v>579</v>
      </c>
      <c r="B582" s="78" t="s">
        <v>2225</v>
      </c>
      <c r="C582" s="78" t="s">
        <v>780</v>
      </c>
      <c r="D582" s="78" t="s">
        <v>781</v>
      </c>
      <c r="E582" s="78" t="s">
        <v>10</v>
      </c>
      <c r="F582" s="78" t="s">
        <v>127</v>
      </c>
      <c r="G582" s="78" t="s">
        <v>782</v>
      </c>
      <c r="H582" s="78" t="s">
        <v>783</v>
      </c>
      <c r="I582" s="79">
        <v>39083</v>
      </c>
      <c r="J582" s="79">
        <v>40574</v>
      </c>
      <c r="K582" s="79" t="s">
        <v>255</v>
      </c>
      <c r="L582" s="80">
        <v>3913302</v>
      </c>
      <c r="M582" s="80">
        <v>3913302</v>
      </c>
      <c r="N582" s="80">
        <v>3326306.7</v>
      </c>
    </row>
    <row r="583" spans="1:14" ht="67.5" x14ac:dyDescent="0.25">
      <c r="A583" s="74">
        <v>580</v>
      </c>
      <c r="B583" s="78" t="s">
        <v>2226</v>
      </c>
      <c r="C583" s="78" t="s">
        <v>784</v>
      </c>
      <c r="D583" s="78" t="s">
        <v>785</v>
      </c>
      <c r="E583" s="78" t="s">
        <v>38</v>
      </c>
      <c r="F583" s="78" t="s">
        <v>44</v>
      </c>
      <c r="G583" s="78" t="s">
        <v>330</v>
      </c>
      <c r="H583" s="78" t="s">
        <v>331</v>
      </c>
      <c r="I583" s="79">
        <v>39083</v>
      </c>
      <c r="J583" s="79">
        <v>41881</v>
      </c>
      <c r="K583" s="79" t="s">
        <v>561</v>
      </c>
      <c r="L583" s="80">
        <v>7044105.5999999996</v>
      </c>
      <c r="M583" s="80">
        <v>7044105.5999999996</v>
      </c>
      <c r="N583" s="80">
        <v>5987489.75</v>
      </c>
    </row>
    <row r="584" spans="1:14" ht="90.75" customHeight="1" x14ac:dyDescent="0.25">
      <c r="A584" s="74">
        <v>581</v>
      </c>
      <c r="B584" s="78" t="s">
        <v>2227</v>
      </c>
      <c r="C584" s="78" t="s">
        <v>786</v>
      </c>
      <c r="D584" s="78" t="s">
        <v>329</v>
      </c>
      <c r="E584" s="78" t="s">
        <v>38</v>
      </c>
      <c r="F584" s="78" t="s">
        <v>44</v>
      </c>
      <c r="G584" s="78" t="s">
        <v>330</v>
      </c>
      <c r="H584" s="78" t="s">
        <v>331</v>
      </c>
      <c r="I584" s="79">
        <v>39083</v>
      </c>
      <c r="J584" s="79">
        <v>41639</v>
      </c>
      <c r="K584" s="79" t="s">
        <v>255</v>
      </c>
      <c r="L584" s="80">
        <v>6570585.9000000004</v>
      </c>
      <c r="M584" s="80">
        <v>6570585.9000000004</v>
      </c>
      <c r="N584" s="80">
        <v>5584998.0099999998</v>
      </c>
    </row>
    <row r="585" spans="1:14" ht="78.75" x14ac:dyDescent="0.25">
      <c r="A585" s="74">
        <v>582</v>
      </c>
      <c r="B585" s="78" t="s">
        <v>2228</v>
      </c>
      <c r="C585" s="78" t="s">
        <v>787</v>
      </c>
      <c r="D585" s="78" t="s">
        <v>788</v>
      </c>
      <c r="E585" s="78" t="s">
        <v>261</v>
      </c>
      <c r="F585" s="78" t="s">
        <v>789</v>
      </c>
      <c r="G585" s="78" t="s">
        <v>790</v>
      </c>
      <c r="H585" s="78" t="s">
        <v>791</v>
      </c>
      <c r="I585" s="79">
        <v>39083</v>
      </c>
      <c r="J585" s="79">
        <v>40816</v>
      </c>
      <c r="K585" s="79" t="s">
        <v>255</v>
      </c>
      <c r="L585" s="80">
        <v>1538347</v>
      </c>
      <c r="M585" s="80">
        <v>1538347</v>
      </c>
      <c r="N585" s="80">
        <v>1307594.95</v>
      </c>
    </row>
    <row r="586" spans="1:14" ht="67.5" x14ac:dyDescent="0.25">
      <c r="A586" s="74">
        <v>583</v>
      </c>
      <c r="B586" s="78" t="s">
        <v>2229</v>
      </c>
      <c r="C586" s="78" t="s">
        <v>792</v>
      </c>
      <c r="D586" s="78" t="s">
        <v>690</v>
      </c>
      <c r="E586" s="78" t="s">
        <v>57</v>
      </c>
      <c r="F586" s="78" t="s">
        <v>72</v>
      </c>
      <c r="G586" s="78" t="s">
        <v>691</v>
      </c>
      <c r="H586" s="78" t="s">
        <v>692</v>
      </c>
      <c r="I586" s="79">
        <v>39083</v>
      </c>
      <c r="J586" s="79">
        <v>40939</v>
      </c>
      <c r="K586" s="79" t="s">
        <v>255</v>
      </c>
      <c r="L586" s="80">
        <v>9033300</v>
      </c>
      <c r="M586" s="80">
        <v>9015000</v>
      </c>
      <c r="N586" s="80">
        <v>7662750</v>
      </c>
    </row>
    <row r="587" spans="1:14" ht="67.5" x14ac:dyDescent="0.25">
      <c r="A587" s="74">
        <v>584</v>
      </c>
      <c r="B587" s="78" t="s">
        <v>2230</v>
      </c>
      <c r="C587" s="78" t="s">
        <v>793</v>
      </c>
      <c r="D587" s="78" t="s">
        <v>794</v>
      </c>
      <c r="E587" s="78" t="s">
        <v>145</v>
      </c>
      <c r="F587" s="78" t="s">
        <v>257</v>
      </c>
      <c r="G587" s="78" t="s">
        <v>795</v>
      </c>
      <c r="H587" s="78" t="s">
        <v>796</v>
      </c>
      <c r="I587" s="79">
        <v>39083</v>
      </c>
      <c r="J587" s="79">
        <v>41851</v>
      </c>
      <c r="K587" s="79" t="s">
        <v>260</v>
      </c>
      <c r="L587" s="80">
        <v>4966363.26</v>
      </c>
      <c r="M587" s="80">
        <v>2764938.55</v>
      </c>
      <c r="N587" s="80">
        <v>2350197.7400000002</v>
      </c>
    </row>
    <row r="588" spans="1:14" ht="67.5" x14ac:dyDescent="0.25">
      <c r="A588" s="74">
        <v>585</v>
      </c>
      <c r="B588" s="78" t="s">
        <v>2231</v>
      </c>
      <c r="C588" s="78" t="s">
        <v>797</v>
      </c>
      <c r="D588" s="78" t="s">
        <v>798</v>
      </c>
      <c r="E588" s="78" t="s">
        <v>81</v>
      </c>
      <c r="F588" s="78" t="s">
        <v>167</v>
      </c>
      <c r="G588" s="78" t="s">
        <v>799</v>
      </c>
      <c r="H588" s="78" t="s">
        <v>800</v>
      </c>
      <c r="I588" s="79">
        <v>39083</v>
      </c>
      <c r="J588" s="79">
        <v>40543</v>
      </c>
      <c r="K588" s="79" t="s">
        <v>255</v>
      </c>
      <c r="L588" s="80">
        <v>5145690</v>
      </c>
      <c r="M588" s="80">
        <v>5145690</v>
      </c>
      <c r="N588" s="80">
        <v>4373836.5</v>
      </c>
    </row>
    <row r="589" spans="1:14" ht="78.75" x14ac:dyDescent="0.25">
      <c r="A589" s="74">
        <v>586</v>
      </c>
      <c r="B589" s="78" t="s">
        <v>2232</v>
      </c>
      <c r="C589" s="78" t="s">
        <v>801</v>
      </c>
      <c r="D589" s="78" t="s">
        <v>802</v>
      </c>
      <c r="E589" s="78" t="s">
        <v>57</v>
      </c>
      <c r="F589" s="78" t="s">
        <v>72</v>
      </c>
      <c r="G589" s="78" t="s">
        <v>100</v>
      </c>
      <c r="H589" s="78" t="s">
        <v>803</v>
      </c>
      <c r="I589" s="79">
        <v>39083</v>
      </c>
      <c r="J589" s="79">
        <v>41820</v>
      </c>
      <c r="K589" s="79" t="s">
        <v>260</v>
      </c>
      <c r="L589" s="80">
        <v>9994008.3000000007</v>
      </c>
      <c r="M589" s="80">
        <v>9994008.3000000007</v>
      </c>
      <c r="N589" s="80">
        <v>8494907.0500000007</v>
      </c>
    </row>
    <row r="590" spans="1:14" ht="67.5" x14ac:dyDescent="0.25">
      <c r="A590" s="74">
        <v>587</v>
      </c>
      <c r="B590" s="78" t="s">
        <v>2233</v>
      </c>
      <c r="C590" s="78" t="s">
        <v>804</v>
      </c>
      <c r="D590" s="78" t="s">
        <v>802</v>
      </c>
      <c r="E590" s="78" t="s">
        <v>57</v>
      </c>
      <c r="F590" s="78" t="s">
        <v>72</v>
      </c>
      <c r="G590" s="78" t="s">
        <v>100</v>
      </c>
      <c r="H590" s="78" t="s">
        <v>803</v>
      </c>
      <c r="I590" s="79">
        <v>39083</v>
      </c>
      <c r="J590" s="79">
        <v>41639</v>
      </c>
      <c r="K590" s="79" t="s">
        <v>255</v>
      </c>
      <c r="L590" s="80">
        <v>1242412.19</v>
      </c>
      <c r="M590" s="80">
        <v>1205582.08</v>
      </c>
      <c r="N590" s="80">
        <v>1024744.76</v>
      </c>
    </row>
    <row r="591" spans="1:14" ht="90" x14ac:dyDescent="0.25">
      <c r="A591" s="74">
        <v>588</v>
      </c>
      <c r="B591" s="78" t="s">
        <v>2234</v>
      </c>
      <c r="C591" s="78" t="s">
        <v>805</v>
      </c>
      <c r="D591" s="78" t="s">
        <v>806</v>
      </c>
      <c r="E591" s="78" t="s">
        <v>81</v>
      </c>
      <c r="F591" s="78" t="s">
        <v>167</v>
      </c>
      <c r="G591" s="78" t="s">
        <v>807</v>
      </c>
      <c r="H591" s="78" t="s">
        <v>808</v>
      </c>
      <c r="I591" s="79">
        <v>39083</v>
      </c>
      <c r="J591" s="79">
        <v>41090</v>
      </c>
      <c r="K591" s="79" t="s">
        <v>260</v>
      </c>
      <c r="L591" s="80">
        <v>10039690.15</v>
      </c>
      <c r="M591" s="80">
        <v>10000000</v>
      </c>
      <c r="N591" s="80">
        <v>8500000</v>
      </c>
    </row>
    <row r="592" spans="1:14" ht="45" x14ac:dyDescent="0.25">
      <c r="A592" s="74">
        <v>589</v>
      </c>
      <c r="B592" s="78" t="s">
        <v>2235</v>
      </c>
      <c r="C592" s="78" t="s">
        <v>809</v>
      </c>
      <c r="D592" s="78" t="s">
        <v>810</v>
      </c>
      <c r="E592" s="78" t="s">
        <v>86</v>
      </c>
      <c r="F592" s="78" t="s">
        <v>811</v>
      </c>
      <c r="G592" s="78" t="s">
        <v>96</v>
      </c>
      <c r="H592" s="78" t="s">
        <v>812</v>
      </c>
      <c r="I592" s="79">
        <v>39083</v>
      </c>
      <c r="J592" s="79">
        <v>41670</v>
      </c>
      <c r="K592" s="79" t="s">
        <v>255</v>
      </c>
      <c r="L592" s="80">
        <v>3079008.17</v>
      </c>
      <c r="M592" s="80">
        <v>3079008.17</v>
      </c>
      <c r="N592" s="80">
        <v>2617156.94</v>
      </c>
    </row>
    <row r="593" spans="1:14" ht="67.5" x14ac:dyDescent="0.25">
      <c r="A593" s="74">
        <v>590</v>
      </c>
      <c r="B593" s="78" t="s">
        <v>2236</v>
      </c>
      <c r="C593" s="78" t="s">
        <v>813</v>
      </c>
      <c r="D593" s="78" t="s">
        <v>342</v>
      </c>
      <c r="E593" s="78" t="s">
        <v>67</v>
      </c>
      <c r="F593" s="78" t="s">
        <v>237</v>
      </c>
      <c r="G593" s="78" t="s">
        <v>343</v>
      </c>
      <c r="H593" s="78" t="s">
        <v>344</v>
      </c>
      <c r="I593" s="79">
        <v>39083</v>
      </c>
      <c r="J593" s="79">
        <v>40633</v>
      </c>
      <c r="K593" s="79" t="s">
        <v>260</v>
      </c>
      <c r="L593" s="80">
        <v>7224699.75</v>
      </c>
      <c r="M593" s="80">
        <v>7212005.6500000004</v>
      </c>
      <c r="N593" s="80">
        <v>6130204.7999999998</v>
      </c>
    </row>
    <row r="594" spans="1:14" ht="67.5" x14ac:dyDescent="0.25">
      <c r="A594" s="74">
        <v>591</v>
      </c>
      <c r="B594" s="78" t="s">
        <v>2237</v>
      </c>
      <c r="C594" s="78" t="s">
        <v>814</v>
      </c>
      <c r="D594" s="78" t="s">
        <v>669</v>
      </c>
      <c r="E594" s="78" t="s">
        <v>171</v>
      </c>
      <c r="F594" s="78" t="s">
        <v>670</v>
      </c>
      <c r="G594" s="78" t="s">
        <v>671</v>
      </c>
      <c r="H594" s="78" t="s">
        <v>815</v>
      </c>
      <c r="I594" s="79">
        <v>39083</v>
      </c>
      <c r="J594" s="79">
        <v>40693</v>
      </c>
      <c r="K594" s="79" t="s">
        <v>255</v>
      </c>
      <c r="L594" s="80">
        <v>9975340</v>
      </c>
      <c r="M594" s="80">
        <v>9975340</v>
      </c>
      <c r="N594" s="80">
        <v>8479039</v>
      </c>
    </row>
    <row r="595" spans="1:14" ht="67.5" x14ac:dyDescent="0.25">
      <c r="A595" s="74">
        <v>592</v>
      </c>
      <c r="B595" s="78" t="s">
        <v>2238</v>
      </c>
      <c r="C595" s="78" t="s">
        <v>816</v>
      </c>
      <c r="D595" s="78" t="s">
        <v>817</v>
      </c>
      <c r="E595" s="78" t="s">
        <v>91</v>
      </c>
      <c r="F595" s="78" t="s">
        <v>818</v>
      </c>
      <c r="G595" s="78" t="s">
        <v>819</v>
      </c>
      <c r="H595" s="78" t="s">
        <v>820</v>
      </c>
      <c r="I595" s="79">
        <v>39083</v>
      </c>
      <c r="J595" s="79">
        <v>41182</v>
      </c>
      <c r="K595" s="79" t="s">
        <v>260</v>
      </c>
      <c r="L595" s="80">
        <v>6745120.7999999998</v>
      </c>
      <c r="M595" s="80">
        <v>2974963.52</v>
      </c>
      <c r="N595" s="80">
        <v>2528718.9900000002</v>
      </c>
    </row>
    <row r="596" spans="1:14" ht="56.25" x14ac:dyDescent="0.25">
      <c r="A596" s="74">
        <v>593</v>
      </c>
      <c r="B596" s="78" t="s">
        <v>2239</v>
      </c>
      <c r="C596" s="78" t="s">
        <v>821</v>
      </c>
      <c r="D596" s="78" t="s">
        <v>669</v>
      </c>
      <c r="E596" s="78" t="s">
        <v>171</v>
      </c>
      <c r="F596" s="78" t="s">
        <v>670</v>
      </c>
      <c r="G596" s="78" t="s">
        <v>671</v>
      </c>
      <c r="H596" s="78" t="s">
        <v>822</v>
      </c>
      <c r="I596" s="79">
        <v>39083</v>
      </c>
      <c r="J596" s="79">
        <v>40694</v>
      </c>
      <c r="K596" s="79" t="s">
        <v>255</v>
      </c>
      <c r="L596" s="80">
        <v>9001223.2200000007</v>
      </c>
      <c r="M596" s="80">
        <v>9001223.2200000007</v>
      </c>
      <c r="N596" s="80">
        <v>7651039.7300000004</v>
      </c>
    </row>
    <row r="597" spans="1:14" ht="123.75" x14ac:dyDescent="0.25">
      <c r="A597" s="74">
        <v>594</v>
      </c>
      <c r="B597" s="78" t="s">
        <v>2240</v>
      </c>
      <c r="C597" s="78" t="s">
        <v>823</v>
      </c>
      <c r="D597" s="78" t="s">
        <v>824</v>
      </c>
      <c r="E597" s="78" t="s">
        <v>81</v>
      </c>
      <c r="F597" s="78" t="s">
        <v>167</v>
      </c>
      <c r="G597" s="78" t="s">
        <v>825</v>
      </c>
      <c r="H597" s="78" t="s">
        <v>826</v>
      </c>
      <c r="I597" s="79">
        <v>39083</v>
      </c>
      <c r="J597" s="79">
        <v>40512</v>
      </c>
      <c r="K597" s="79" t="s">
        <v>255</v>
      </c>
      <c r="L597" s="80">
        <v>2487123.7000000002</v>
      </c>
      <c r="M597" s="80">
        <v>2487123.7000000002</v>
      </c>
      <c r="N597" s="80">
        <v>2114055.14</v>
      </c>
    </row>
    <row r="598" spans="1:14" ht="67.5" x14ac:dyDescent="0.25">
      <c r="A598" s="74">
        <v>595</v>
      </c>
      <c r="B598" s="78" t="s">
        <v>2241</v>
      </c>
      <c r="C598" s="78" t="s">
        <v>827</v>
      </c>
      <c r="D598" s="78" t="s">
        <v>828</v>
      </c>
      <c r="E598" s="78" t="s">
        <v>103</v>
      </c>
      <c r="F598" s="78" t="s">
        <v>333</v>
      </c>
      <c r="G598" s="78" t="s">
        <v>829</v>
      </c>
      <c r="H598" s="78" t="s">
        <v>830</v>
      </c>
      <c r="I598" s="79">
        <v>39083</v>
      </c>
      <c r="J598" s="79">
        <v>41182</v>
      </c>
      <c r="K598" s="79" t="s">
        <v>255</v>
      </c>
      <c r="L598" s="80">
        <v>1546800</v>
      </c>
      <c r="M598" s="80">
        <v>1546800</v>
      </c>
      <c r="N598" s="80">
        <v>914780</v>
      </c>
    </row>
    <row r="599" spans="1:14" ht="56.25" x14ac:dyDescent="0.25">
      <c r="A599" s="74">
        <v>596</v>
      </c>
      <c r="B599" s="78" t="s">
        <v>2242</v>
      </c>
      <c r="C599" s="78" t="s">
        <v>831</v>
      </c>
      <c r="D599" s="78" t="s">
        <v>43</v>
      </c>
      <c r="E599" s="78" t="s">
        <v>38</v>
      </c>
      <c r="F599" s="78" t="s">
        <v>44</v>
      </c>
      <c r="G599" s="78" t="s">
        <v>45</v>
      </c>
      <c r="H599" s="78" t="s">
        <v>480</v>
      </c>
      <c r="I599" s="79">
        <v>39083</v>
      </c>
      <c r="J599" s="79">
        <v>40482</v>
      </c>
      <c r="K599" s="79" t="s">
        <v>255</v>
      </c>
      <c r="L599" s="80">
        <v>2089096</v>
      </c>
      <c r="M599" s="80">
        <v>2089096</v>
      </c>
      <c r="N599" s="80">
        <v>1775731.6</v>
      </c>
    </row>
    <row r="600" spans="1:14" ht="56.25" x14ac:dyDescent="0.25">
      <c r="A600" s="74">
        <v>597</v>
      </c>
      <c r="B600" s="78" t="s">
        <v>2243</v>
      </c>
      <c r="C600" s="78" t="s">
        <v>832</v>
      </c>
      <c r="D600" s="78" t="s">
        <v>833</v>
      </c>
      <c r="E600" s="78" t="s">
        <v>10</v>
      </c>
      <c r="F600" s="78" t="s">
        <v>127</v>
      </c>
      <c r="G600" s="78" t="s">
        <v>834</v>
      </c>
      <c r="H600" s="78" t="s">
        <v>835</v>
      </c>
      <c r="I600" s="79">
        <v>39083</v>
      </c>
      <c r="J600" s="79">
        <v>40663</v>
      </c>
      <c r="K600" s="79" t="s">
        <v>255</v>
      </c>
      <c r="L600" s="80">
        <v>7572380</v>
      </c>
      <c r="M600" s="80">
        <v>7572380</v>
      </c>
      <c r="N600" s="80">
        <v>6436523</v>
      </c>
    </row>
    <row r="601" spans="1:14" ht="67.5" x14ac:dyDescent="0.25">
      <c r="A601" s="74">
        <v>598</v>
      </c>
      <c r="B601" s="78" t="s">
        <v>2244</v>
      </c>
      <c r="C601" s="78" t="s">
        <v>836</v>
      </c>
      <c r="D601" s="78" t="s">
        <v>837</v>
      </c>
      <c r="E601" s="78" t="s">
        <v>162</v>
      </c>
      <c r="F601" s="78" t="s">
        <v>163</v>
      </c>
      <c r="G601" s="78" t="s">
        <v>838</v>
      </c>
      <c r="H601" s="78" t="s">
        <v>839</v>
      </c>
      <c r="I601" s="79">
        <v>39083</v>
      </c>
      <c r="J601" s="79">
        <v>40512</v>
      </c>
      <c r="K601" s="79" t="s">
        <v>260</v>
      </c>
      <c r="L601" s="80">
        <v>9984025.9100000001</v>
      </c>
      <c r="M601" s="80">
        <v>9984025.9100000001</v>
      </c>
      <c r="N601" s="80">
        <v>8486422.0199999996</v>
      </c>
    </row>
    <row r="602" spans="1:14" ht="67.5" x14ac:dyDescent="0.25">
      <c r="A602" s="74">
        <v>599</v>
      </c>
      <c r="B602" s="78" t="s">
        <v>2245</v>
      </c>
      <c r="C602" s="78" t="s">
        <v>840</v>
      </c>
      <c r="D602" s="78" t="s">
        <v>841</v>
      </c>
      <c r="E602" s="78" t="s">
        <v>57</v>
      </c>
      <c r="F602" s="78" t="s">
        <v>72</v>
      </c>
      <c r="G602" s="78" t="s">
        <v>842</v>
      </c>
      <c r="H602" s="78" t="s">
        <v>843</v>
      </c>
      <c r="I602" s="79">
        <v>39083</v>
      </c>
      <c r="J602" s="79">
        <v>41547</v>
      </c>
      <c r="K602" s="79" t="s">
        <v>561</v>
      </c>
      <c r="L602" s="80">
        <v>21405718.890000001</v>
      </c>
      <c r="M602" s="80">
        <v>5004676.5199999996</v>
      </c>
      <c r="N602" s="80">
        <v>4253975.04</v>
      </c>
    </row>
    <row r="603" spans="1:14" ht="67.5" x14ac:dyDescent="0.25">
      <c r="A603" s="74">
        <v>600</v>
      </c>
      <c r="B603" s="78" t="s">
        <v>2246</v>
      </c>
      <c r="C603" s="78" t="s">
        <v>844</v>
      </c>
      <c r="D603" s="78" t="s">
        <v>845</v>
      </c>
      <c r="E603" s="78" t="s">
        <v>103</v>
      </c>
      <c r="F603" s="78" t="s">
        <v>333</v>
      </c>
      <c r="G603" s="78" t="s">
        <v>846</v>
      </c>
      <c r="H603" s="78" t="s">
        <v>847</v>
      </c>
      <c r="I603" s="79">
        <v>39083</v>
      </c>
      <c r="J603" s="79">
        <v>40390</v>
      </c>
      <c r="K603" s="79" t="s">
        <v>255</v>
      </c>
      <c r="L603" s="80">
        <v>2917329.9</v>
      </c>
      <c r="M603" s="80">
        <v>2431763.9</v>
      </c>
      <c r="N603" s="80">
        <v>2066999.31</v>
      </c>
    </row>
    <row r="604" spans="1:14" ht="67.5" x14ac:dyDescent="0.25">
      <c r="A604" s="74">
        <v>601</v>
      </c>
      <c r="B604" s="78" t="s">
        <v>2247</v>
      </c>
      <c r="C604" s="78" t="s">
        <v>848</v>
      </c>
      <c r="D604" s="78" t="s">
        <v>849</v>
      </c>
      <c r="E604" s="78" t="s">
        <v>57</v>
      </c>
      <c r="F604" s="78" t="s">
        <v>72</v>
      </c>
      <c r="G604" s="78" t="s">
        <v>850</v>
      </c>
      <c r="H604" s="78" t="s">
        <v>851</v>
      </c>
      <c r="I604" s="79">
        <v>39083</v>
      </c>
      <c r="J604" s="79">
        <v>40939</v>
      </c>
      <c r="K604" s="79" t="s">
        <v>260</v>
      </c>
      <c r="L604" s="80">
        <v>9554260</v>
      </c>
      <c r="M604" s="80">
        <v>9554260</v>
      </c>
      <c r="N604" s="80">
        <v>8121121</v>
      </c>
    </row>
    <row r="605" spans="1:14" ht="67.5" x14ac:dyDescent="0.25">
      <c r="A605" s="74">
        <v>602</v>
      </c>
      <c r="B605" s="78" t="s">
        <v>2248</v>
      </c>
      <c r="C605" s="78" t="s">
        <v>852</v>
      </c>
      <c r="D605" s="78" t="s">
        <v>853</v>
      </c>
      <c r="E605" s="78" t="s">
        <v>67</v>
      </c>
      <c r="F605" s="78" t="s">
        <v>237</v>
      </c>
      <c r="G605" s="78" t="s">
        <v>854</v>
      </c>
      <c r="H605" s="78" t="s">
        <v>855</v>
      </c>
      <c r="I605" s="79">
        <v>39083</v>
      </c>
      <c r="J605" s="79">
        <v>41182</v>
      </c>
      <c r="K605" s="79" t="s">
        <v>255</v>
      </c>
      <c r="L605" s="80">
        <v>2852013.53</v>
      </c>
      <c r="M605" s="80">
        <v>2849085.53</v>
      </c>
      <c r="N605" s="80">
        <v>2421722.7000000002</v>
      </c>
    </row>
    <row r="606" spans="1:14" ht="67.5" x14ac:dyDescent="0.25">
      <c r="A606" s="74">
        <v>603</v>
      </c>
      <c r="B606" s="78" t="s">
        <v>2249</v>
      </c>
      <c r="C606" s="78" t="s">
        <v>856</v>
      </c>
      <c r="D606" s="78" t="s">
        <v>324</v>
      </c>
      <c r="E606" s="78" t="s">
        <v>10</v>
      </c>
      <c r="F606" s="78" t="s">
        <v>127</v>
      </c>
      <c r="G606" s="78" t="s">
        <v>128</v>
      </c>
      <c r="H606" s="78" t="s">
        <v>325</v>
      </c>
      <c r="I606" s="79">
        <v>39083</v>
      </c>
      <c r="J606" s="79">
        <v>41639</v>
      </c>
      <c r="K606" s="79" t="s">
        <v>255</v>
      </c>
      <c r="L606" s="80">
        <v>4621219</v>
      </c>
      <c r="M606" s="80">
        <v>4163349.87</v>
      </c>
      <c r="N606" s="80">
        <v>3538847.38</v>
      </c>
    </row>
    <row r="607" spans="1:14" ht="67.5" x14ac:dyDescent="0.25">
      <c r="A607" s="74">
        <v>604</v>
      </c>
      <c r="B607" s="78" t="s">
        <v>2250</v>
      </c>
      <c r="C607" s="78" t="s">
        <v>857</v>
      </c>
      <c r="D607" s="78" t="s">
        <v>326</v>
      </c>
      <c r="E607" s="78" t="s">
        <v>57</v>
      </c>
      <c r="F607" s="78" t="s">
        <v>858</v>
      </c>
      <c r="G607" s="78" t="s">
        <v>327</v>
      </c>
      <c r="H607" s="78" t="s">
        <v>328</v>
      </c>
      <c r="I607" s="79">
        <v>39083</v>
      </c>
      <c r="J607" s="79">
        <v>41060</v>
      </c>
      <c r="K607" s="79" t="s">
        <v>255</v>
      </c>
      <c r="L607" s="80">
        <v>9790036</v>
      </c>
      <c r="M607" s="80">
        <v>9790036</v>
      </c>
      <c r="N607" s="80">
        <v>8321530.5999999996</v>
      </c>
    </row>
    <row r="608" spans="1:14" ht="56.25" x14ac:dyDescent="0.25">
      <c r="A608" s="74">
        <v>605</v>
      </c>
      <c r="B608" s="78" t="s">
        <v>2251</v>
      </c>
      <c r="C608" s="78" t="s">
        <v>859</v>
      </c>
      <c r="D608" s="78" t="s">
        <v>860</v>
      </c>
      <c r="E608" s="78" t="s">
        <v>53</v>
      </c>
      <c r="F608" s="78" t="s">
        <v>54</v>
      </c>
      <c r="G608" s="78" t="s">
        <v>55</v>
      </c>
      <c r="H608" s="78" t="s">
        <v>861</v>
      </c>
      <c r="I608" s="79">
        <v>39083</v>
      </c>
      <c r="J608" s="79">
        <v>40663</v>
      </c>
      <c r="K608" s="79" t="s">
        <v>255</v>
      </c>
      <c r="L608" s="80">
        <v>3995351.18</v>
      </c>
      <c r="M608" s="80">
        <v>3995351.18</v>
      </c>
      <c r="N608" s="80">
        <v>3396048.5</v>
      </c>
    </row>
    <row r="609" spans="1:14" ht="90" x14ac:dyDescent="0.25">
      <c r="A609" s="74">
        <v>606</v>
      </c>
      <c r="B609" s="78" t="s">
        <v>2268</v>
      </c>
      <c r="C609" s="78" t="s">
        <v>862</v>
      </c>
      <c r="D609" s="78" t="s">
        <v>863</v>
      </c>
      <c r="E609" s="78" t="s">
        <v>81</v>
      </c>
      <c r="F609" s="78" t="s">
        <v>167</v>
      </c>
      <c r="G609" s="78" t="s">
        <v>864</v>
      </c>
      <c r="H609" s="78" t="s">
        <v>865</v>
      </c>
      <c r="I609" s="79">
        <v>39083</v>
      </c>
      <c r="J609" s="79">
        <v>41029</v>
      </c>
      <c r="K609" s="79" t="s">
        <v>260</v>
      </c>
      <c r="L609" s="80">
        <v>1548971.25</v>
      </c>
      <c r="M609" s="80">
        <v>1548971.25</v>
      </c>
      <c r="N609" s="80">
        <v>1316625.56</v>
      </c>
    </row>
    <row r="610" spans="1:14" ht="67.5" x14ac:dyDescent="0.25">
      <c r="A610" s="74">
        <v>607</v>
      </c>
      <c r="B610" s="78" t="s">
        <v>2267</v>
      </c>
      <c r="C610" s="78" t="s">
        <v>866</v>
      </c>
      <c r="D610" s="78" t="s">
        <v>739</v>
      </c>
      <c r="E610" s="78" t="s">
        <v>81</v>
      </c>
      <c r="F610" s="78" t="s">
        <v>167</v>
      </c>
      <c r="G610" s="78" t="s">
        <v>740</v>
      </c>
      <c r="H610" s="78" t="s">
        <v>741</v>
      </c>
      <c r="I610" s="79">
        <v>39083</v>
      </c>
      <c r="J610" s="79">
        <v>40939</v>
      </c>
      <c r="K610" s="79" t="s">
        <v>255</v>
      </c>
      <c r="L610" s="80">
        <v>10044878.52</v>
      </c>
      <c r="M610" s="80">
        <v>9999738.5199999996</v>
      </c>
      <c r="N610" s="80">
        <v>8499777.7400000002</v>
      </c>
    </row>
    <row r="611" spans="1:14" ht="56.25" x14ac:dyDescent="0.25">
      <c r="A611" s="74">
        <v>608</v>
      </c>
      <c r="B611" s="78" t="s">
        <v>2266</v>
      </c>
      <c r="C611" s="78" t="s">
        <v>867</v>
      </c>
      <c r="D611" s="78" t="s">
        <v>720</v>
      </c>
      <c r="E611" s="78" t="s">
        <v>57</v>
      </c>
      <c r="F611" s="78" t="s">
        <v>72</v>
      </c>
      <c r="G611" s="78" t="s">
        <v>721</v>
      </c>
      <c r="H611" s="78" t="s">
        <v>722</v>
      </c>
      <c r="I611" s="79">
        <v>39083</v>
      </c>
      <c r="J611" s="79">
        <v>41029</v>
      </c>
      <c r="K611" s="79" t="s">
        <v>260</v>
      </c>
      <c r="L611" s="80">
        <v>9999780</v>
      </c>
      <c r="M611" s="80">
        <v>9999780</v>
      </c>
      <c r="N611" s="80">
        <v>8499813</v>
      </c>
    </row>
    <row r="612" spans="1:14" ht="67.5" x14ac:dyDescent="0.25">
      <c r="A612" s="74">
        <v>609</v>
      </c>
      <c r="B612" s="78" t="s">
        <v>2265</v>
      </c>
      <c r="C612" s="78" t="s">
        <v>868</v>
      </c>
      <c r="D612" s="78" t="s">
        <v>739</v>
      </c>
      <c r="E612" s="78" t="s">
        <v>81</v>
      </c>
      <c r="F612" s="78" t="s">
        <v>167</v>
      </c>
      <c r="G612" s="78" t="s">
        <v>740</v>
      </c>
      <c r="H612" s="78" t="s">
        <v>741</v>
      </c>
      <c r="I612" s="79">
        <v>39083</v>
      </c>
      <c r="J612" s="79">
        <v>40908</v>
      </c>
      <c r="K612" s="79" t="s">
        <v>255</v>
      </c>
      <c r="L612" s="80">
        <v>10052220</v>
      </c>
      <c r="M612" s="80">
        <v>10000000</v>
      </c>
      <c r="N612" s="80">
        <v>8500000</v>
      </c>
    </row>
    <row r="613" spans="1:14" ht="56.25" x14ac:dyDescent="0.25">
      <c r="A613" s="74">
        <v>610</v>
      </c>
      <c r="B613" s="78" t="s">
        <v>2264</v>
      </c>
      <c r="C613" s="78" t="s">
        <v>869</v>
      </c>
      <c r="D613" s="78" t="s">
        <v>739</v>
      </c>
      <c r="E613" s="78" t="s">
        <v>81</v>
      </c>
      <c r="F613" s="78" t="s">
        <v>167</v>
      </c>
      <c r="G613" s="78" t="s">
        <v>740</v>
      </c>
      <c r="H613" s="78" t="s">
        <v>741</v>
      </c>
      <c r="I613" s="79">
        <v>39083</v>
      </c>
      <c r="J613" s="79">
        <v>40939</v>
      </c>
      <c r="K613" s="79" t="s">
        <v>260</v>
      </c>
      <c r="L613" s="80">
        <v>9331186.5199999996</v>
      </c>
      <c r="M613" s="80">
        <v>9331186.5199999996</v>
      </c>
      <c r="N613" s="80">
        <v>7931508.54</v>
      </c>
    </row>
    <row r="614" spans="1:14" ht="78.75" x14ac:dyDescent="0.25">
      <c r="A614" s="74">
        <v>611</v>
      </c>
      <c r="B614" s="78" t="s">
        <v>2263</v>
      </c>
      <c r="C614" s="78" t="s">
        <v>870</v>
      </c>
      <c r="D614" s="78" t="s">
        <v>674</v>
      </c>
      <c r="E614" s="78" t="s">
        <v>57</v>
      </c>
      <c r="F614" s="78" t="s">
        <v>72</v>
      </c>
      <c r="G614" s="78" t="s">
        <v>675</v>
      </c>
      <c r="H614" s="78" t="s">
        <v>676</v>
      </c>
      <c r="I614" s="79">
        <v>39083</v>
      </c>
      <c r="J614" s="79">
        <v>41305</v>
      </c>
      <c r="K614" s="79" t="s">
        <v>260</v>
      </c>
      <c r="L614" s="80">
        <v>14920436.699999999</v>
      </c>
      <c r="M614" s="80">
        <v>10000000</v>
      </c>
      <c r="N614" s="80">
        <v>8500000</v>
      </c>
    </row>
    <row r="615" spans="1:14" ht="67.5" x14ac:dyDescent="0.25">
      <c r="A615" s="74">
        <v>612</v>
      </c>
      <c r="B615" s="78" t="s">
        <v>2262</v>
      </c>
      <c r="C615" s="78" t="s">
        <v>871</v>
      </c>
      <c r="D615" s="78" t="s">
        <v>766</v>
      </c>
      <c r="E615" s="78" t="s">
        <v>67</v>
      </c>
      <c r="F615" s="78" t="s">
        <v>72</v>
      </c>
      <c r="G615" s="78" t="s">
        <v>872</v>
      </c>
      <c r="H615" s="78" t="s">
        <v>873</v>
      </c>
      <c r="I615" s="79">
        <v>39083</v>
      </c>
      <c r="J615" s="79">
        <v>41274</v>
      </c>
      <c r="K615" s="79" t="s">
        <v>255</v>
      </c>
      <c r="L615" s="80">
        <v>11022480.01</v>
      </c>
      <c r="M615" s="80">
        <v>10000000</v>
      </c>
      <c r="N615" s="80">
        <v>8500000</v>
      </c>
    </row>
    <row r="616" spans="1:14" ht="67.5" x14ac:dyDescent="0.25">
      <c r="A616" s="74">
        <v>613</v>
      </c>
      <c r="B616" s="78" t="s">
        <v>2261</v>
      </c>
      <c r="C616" s="78" t="s">
        <v>874</v>
      </c>
      <c r="D616" s="78" t="s">
        <v>766</v>
      </c>
      <c r="E616" s="78" t="s">
        <v>67</v>
      </c>
      <c r="F616" s="78" t="s">
        <v>72</v>
      </c>
      <c r="G616" s="78" t="s">
        <v>872</v>
      </c>
      <c r="H616" s="78" t="s">
        <v>875</v>
      </c>
      <c r="I616" s="79">
        <v>39083</v>
      </c>
      <c r="J616" s="79">
        <v>40908</v>
      </c>
      <c r="K616" s="79" t="s">
        <v>255</v>
      </c>
      <c r="L616" s="80">
        <v>10382480.01</v>
      </c>
      <c r="M616" s="80">
        <v>10000000</v>
      </c>
      <c r="N616" s="80">
        <v>8500000</v>
      </c>
    </row>
    <row r="617" spans="1:14" ht="90" x14ac:dyDescent="0.25">
      <c r="A617" s="74">
        <v>614</v>
      </c>
      <c r="B617" s="78" t="s">
        <v>2260</v>
      </c>
      <c r="C617" s="78" t="s">
        <v>876</v>
      </c>
      <c r="D617" s="78" t="s">
        <v>374</v>
      </c>
      <c r="E617" s="78" t="s">
        <v>162</v>
      </c>
      <c r="F617" s="78" t="s">
        <v>163</v>
      </c>
      <c r="G617" s="78" t="s">
        <v>375</v>
      </c>
      <c r="H617" s="78" t="s">
        <v>376</v>
      </c>
      <c r="I617" s="79">
        <v>39083</v>
      </c>
      <c r="J617" s="79">
        <v>41152</v>
      </c>
      <c r="K617" s="79" t="s">
        <v>561</v>
      </c>
      <c r="L617" s="80">
        <v>7839359.4100000001</v>
      </c>
      <c r="M617" s="80">
        <v>7815569.4100000001</v>
      </c>
      <c r="N617" s="80">
        <v>6643233.9900000002</v>
      </c>
    </row>
    <row r="618" spans="1:14" ht="67.5" x14ac:dyDescent="0.25">
      <c r="A618" s="74">
        <v>615</v>
      </c>
      <c r="B618" s="78" t="s">
        <v>2259</v>
      </c>
      <c r="C618" s="78" t="s">
        <v>877</v>
      </c>
      <c r="D618" s="78" t="s">
        <v>878</v>
      </c>
      <c r="E618" s="78" t="s">
        <v>162</v>
      </c>
      <c r="F618" s="78" t="s">
        <v>163</v>
      </c>
      <c r="G618" s="78" t="s">
        <v>879</v>
      </c>
      <c r="H618" s="78" t="s">
        <v>880</v>
      </c>
      <c r="I618" s="79">
        <v>39083</v>
      </c>
      <c r="J618" s="79">
        <v>41274</v>
      </c>
      <c r="K618" s="79" t="s">
        <v>255</v>
      </c>
      <c r="L618" s="80">
        <v>2199809.1800000002</v>
      </c>
      <c r="M618" s="80">
        <v>1091563.96</v>
      </c>
      <c r="N618" s="80">
        <v>927829.36</v>
      </c>
    </row>
    <row r="619" spans="1:14" ht="67.5" x14ac:dyDescent="0.25">
      <c r="A619" s="74">
        <v>616</v>
      </c>
      <c r="B619" s="78" t="s">
        <v>2258</v>
      </c>
      <c r="C619" s="78" t="s">
        <v>881</v>
      </c>
      <c r="D619" s="78" t="s">
        <v>326</v>
      </c>
      <c r="E619" s="78" t="s">
        <v>57</v>
      </c>
      <c r="F619" s="78" t="s">
        <v>858</v>
      </c>
      <c r="G619" s="78" t="s">
        <v>327</v>
      </c>
      <c r="H619" s="78" t="s">
        <v>328</v>
      </c>
      <c r="I619" s="79">
        <v>39083</v>
      </c>
      <c r="J619" s="79">
        <v>42308</v>
      </c>
      <c r="K619" s="79" t="s">
        <v>255</v>
      </c>
      <c r="L619" s="80">
        <v>3516310.5</v>
      </c>
      <c r="M619" s="80">
        <v>3075800</v>
      </c>
      <c r="N619" s="80">
        <v>2614430</v>
      </c>
    </row>
    <row r="620" spans="1:14" ht="78.75" x14ac:dyDescent="0.25">
      <c r="A620" s="74">
        <v>617</v>
      </c>
      <c r="B620" s="78" t="s">
        <v>2257</v>
      </c>
      <c r="C620" s="78" t="s">
        <v>882</v>
      </c>
      <c r="D620" s="78" t="s">
        <v>883</v>
      </c>
      <c r="E620" s="78" t="s">
        <v>171</v>
      </c>
      <c r="F620" s="78" t="s">
        <v>884</v>
      </c>
      <c r="G620" s="78" t="s">
        <v>885</v>
      </c>
      <c r="H620" s="78" t="s">
        <v>886</v>
      </c>
      <c r="I620" s="79">
        <v>39083</v>
      </c>
      <c r="J620" s="79">
        <v>40816</v>
      </c>
      <c r="K620" s="79" t="s">
        <v>255</v>
      </c>
      <c r="L620" s="80">
        <v>1578948.2</v>
      </c>
      <c r="M620" s="80">
        <v>1578948.2</v>
      </c>
      <c r="N620" s="80">
        <v>1342105.97</v>
      </c>
    </row>
    <row r="621" spans="1:14" ht="78.75" x14ac:dyDescent="0.25">
      <c r="A621" s="74">
        <v>618</v>
      </c>
      <c r="B621" s="78" t="s">
        <v>2256</v>
      </c>
      <c r="C621" s="78" t="s">
        <v>887</v>
      </c>
      <c r="D621" s="78" t="s">
        <v>883</v>
      </c>
      <c r="E621" s="78" t="s">
        <v>171</v>
      </c>
      <c r="F621" s="78" t="s">
        <v>884</v>
      </c>
      <c r="G621" s="78" t="s">
        <v>885</v>
      </c>
      <c r="H621" s="78" t="s">
        <v>886</v>
      </c>
      <c r="I621" s="79">
        <v>39083</v>
      </c>
      <c r="J621" s="79">
        <v>40816</v>
      </c>
      <c r="K621" s="79" t="s">
        <v>255</v>
      </c>
      <c r="L621" s="80">
        <v>3550626.5</v>
      </c>
      <c r="M621" s="80">
        <v>3550626.5</v>
      </c>
      <c r="N621" s="80">
        <v>3018032.52</v>
      </c>
    </row>
    <row r="622" spans="1:14" ht="78.75" x14ac:dyDescent="0.25">
      <c r="A622" s="74">
        <v>619</v>
      </c>
      <c r="B622" s="78" t="s">
        <v>2255</v>
      </c>
      <c r="C622" s="78" t="s">
        <v>888</v>
      </c>
      <c r="D622" s="78" t="s">
        <v>889</v>
      </c>
      <c r="E622" s="78" t="s">
        <v>171</v>
      </c>
      <c r="F622" s="78" t="s">
        <v>670</v>
      </c>
      <c r="G622" s="78" t="s">
        <v>671</v>
      </c>
      <c r="H622" s="78" t="s">
        <v>764</v>
      </c>
      <c r="I622" s="79">
        <v>39083</v>
      </c>
      <c r="J622" s="79">
        <v>40543</v>
      </c>
      <c r="K622" s="79" t="s">
        <v>255</v>
      </c>
      <c r="L622" s="80">
        <v>2133000</v>
      </c>
      <c r="M622" s="80">
        <v>2132000</v>
      </c>
      <c r="N622" s="80">
        <v>1812200</v>
      </c>
    </row>
    <row r="623" spans="1:14" ht="67.5" x14ac:dyDescent="0.25">
      <c r="A623" s="74">
        <v>620</v>
      </c>
      <c r="B623" s="78" t="s">
        <v>2254</v>
      </c>
      <c r="C623" s="78" t="s">
        <v>890</v>
      </c>
      <c r="D623" s="78" t="s">
        <v>734</v>
      </c>
      <c r="E623" s="78" t="s">
        <v>57</v>
      </c>
      <c r="F623" s="78" t="s">
        <v>72</v>
      </c>
      <c r="G623" s="78" t="s">
        <v>735</v>
      </c>
      <c r="H623" s="78" t="s">
        <v>736</v>
      </c>
      <c r="I623" s="79">
        <v>39083</v>
      </c>
      <c r="J623" s="79">
        <v>41608</v>
      </c>
      <c r="K623" s="79" t="s">
        <v>260</v>
      </c>
      <c r="L623" s="80">
        <v>9396860.9600000009</v>
      </c>
      <c r="M623" s="80">
        <v>9396860.9600000009</v>
      </c>
      <c r="N623" s="80">
        <v>7987331.8099999996</v>
      </c>
    </row>
    <row r="624" spans="1:14" ht="67.5" x14ac:dyDescent="0.25">
      <c r="A624" s="74">
        <v>621</v>
      </c>
      <c r="B624" s="78" t="s">
        <v>2253</v>
      </c>
      <c r="C624" s="78" t="s">
        <v>891</v>
      </c>
      <c r="D624" s="78" t="s">
        <v>332</v>
      </c>
      <c r="E624" s="78" t="s">
        <v>103</v>
      </c>
      <c r="F624" s="78" t="s">
        <v>333</v>
      </c>
      <c r="G624" s="78" t="s">
        <v>334</v>
      </c>
      <c r="H624" s="78" t="s">
        <v>335</v>
      </c>
      <c r="I624" s="79">
        <v>39083</v>
      </c>
      <c r="J624" s="79">
        <v>40602</v>
      </c>
      <c r="K624" s="79" t="s">
        <v>255</v>
      </c>
      <c r="L624" s="80">
        <v>7691386.9699999997</v>
      </c>
      <c r="M624" s="80">
        <v>7579948.9699999997</v>
      </c>
      <c r="N624" s="80">
        <v>6442956.6200000001</v>
      </c>
    </row>
    <row r="625" spans="1:14" ht="56.25" x14ac:dyDescent="0.25">
      <c r="A625" s="74">
        <v>622</v>
      </c>
      <c r="B625" s="78" t="s">
        <v>2252</v>
      </c>
      <c r="C625" s="78" t="s">
        <v>892</v>
      </c>
      <c r="D625" s="78" t="s">
        <v>332</v>
      </c>
      <c r="E625" s="78" t="s">
        <v>103</v>
      </c>
      <c r="F625" s="78" t="s">
        <v>333</v>
      </c>
      <c r="G625" s="78" t="s">
        <v>334</v>
      </c>
      <c r="H625" s="78" t="s">
        <v>335</v>
      </c>
      <c r="I625" s="79">
        <v>39083</v>
      </c>
      <c r="J625" s="79">
        <v>40602</v>
      </c>
      <c r="K625" s="79" t="s">
        <v>255</v>
      </c>
      <c r="L625" s="80">
        <v>6696994</v>
      </c>
      <c r="M625" s="80">
        <v>6696994</v>
      </c>
      <c r="N625" s="80">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53"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N17"/>
  <sheetViews>
    <sheetView topLeftCell="A10" zoomScale="70" zoomScaleNormal="70" workbookViewId="0">
      <selection activeCell="M25" sqref="M25"/>
    </sheetView>
  </sheetViews>
  <sheetFormatPr defaultRowHeight="15" x14ac:dyDescent="0.25"/>
  <cols>
    <col min="1" max="1" width="5.42578125" customWidth="1"/>
    <col min="5" max="5" width="12.28515625" customWidth="1"/>
    <col min="7" max="7" width="32.7109375" customWidth="1"/>
    <col min="8" max="8" width="14.140625" customWidth="1"/>
    <col min="9" max="9" width="14.28515625" customWidth="1"/>
    <col min="11" max="11" width="13" customWidth="1"/>
    <col min="12" max="12" width="21" customWidth="1"/>
    <col min="13" max="13" width="26.7109375" customWidth="1"/>
    <col min="14" max="14" width="24" customWidth="1"/>
  </cols>
  <sheetData>
    <row r="1" spans="1:14" ht="26.25" customHeight="1" x14ac:dyDescent="0.25">
      <c r="A1" s="897" t="s">
        <v>3213</v>
      </c>
      <c r="B1" s="897"/>
      <c r="C1" s="897"/>
      <c r="D1" s="897"/>
      <c r="E1" s="897"/>
      <c r="F1" s="897"/>
      <c r="G1" s="897"/>
      <c r="H1" s="897"/>
      <c r="I1" s="897"/>
      <c r="J1" s="897"/>
      <c r="K1" s="897"/>
      <c r="L1" s="897"/>
      <c r="M1" s="897"/>
      <c r="N1" s="897"/>
    </row>
    <row r="2" spans="1:14" ht="35.25" customHeight="1" x14ac:dyDescent="0.25">
      <c r="A2" s="245" t="s">
        <v>13</v>
      </c>
      <c r="B2" s="245" t="s">
        <v>3</v>
      </c>
      <c r="C2" s="245" t="s">
        <v>5</v>
      </c>
      <c r="D2" s="245"/>
      <c r="E2" s="245" t="s">
        <v>1</v>
      </c>
      <c r="F2" s="245" t="s">
        <v>6</v>
      </c>
      <c r="G2" s="245"/>
      <c r="H2" s="245" t="s">
        <v>1222</v>
      </c>
      <c r="I2" s="245"/>
      <c r="J2" s="245" t="s">
        <v>3196</v>
      </c>
      <c r="K2" s="245"/>
      <c r="L2" s="245" t="s">
        <v>3197</v>
      </c>
      <c r="M2" s="246" t="s">
        <v>3198</v>
      </c>
      <c r="N2" s="245" t="s">
        <v>3199</v>
      </c>
    </row>
    <row r="3" spans="1:14" ht="82.5" customHeight="1" x14ac:dyDescent="0.25">
      <c r="A3" s="245"/>
      <c r="B3" s="245"/>
      <c r="C3" s="245"/>
      <c r="D3" s="245"/>
      <c r="E3" s="245"/>
      <c r="F3" s="245"/>
      <c r="G3" s="245"/>
      <c r="H3" s="89" t="s">
        <v>7</v>
      </c>
      <c r="I3" s="89" t="s">
        <v>8</v>
      </c>
      <c r="J3" s="245"/>
      <c r="K3" s="245"/>
      <c r="L3" s="245"/>
      <c r="M3" s="898"/>
      <c r="N3" s="245"/>
    </row>
    <row r="4" spans="1:14" ht="66.75" customHeight="1" x14ac:dyDescent="0.25">
      <c r="A4" s="105">
        <v>1</v>
      </c>
      <c r="B4" s="105" t="s">
        <v>3200</v>
      </c>
      <c r="C4" s="887" t="s">
        <v>3201</v>
      </c>
      <c r="D4" s="887"/>
      <c r="E4" s="90" t="s">
        <v>3202</v>
      </c>
      <c r="F4" s="239" t="s">
        <v>3203</v>
      </c>
      <c r="G4" s="261"/>
      <c r="H4" s="91">
        <v>2550000</v>
      </c>
      <c r="I4" s="91">
        <v>450000</v>
      </c>
      <c r="J4" s="888">
        <v>43523</v>
      </c>
      <c r="K4" s="889"/>
      <c r="L4" s="105" t="s">
        <v>3204</v>
      </c>
      <c r="M4" s="105" t="s">
        <v>3205</v>
      </c>
      <c r="N4" s="105" t="s">
        <v>3227</v>
      </c>
    </row>
    <row r="5" spans="1:14" ht="93.75" customHeight="1" x14ac:dyDescent="0.25">
      <c r="A5" s="105">
        <v>2</v>
      </c>
      <c r="B5" s="105" t="s">
        <v>3200</v>
      </c>
      <c r="C5" s="887" t="s">
        <v>3206</v>
      </c>
      <c r="D5" s="887"/>
      <c r="E5" s="90" t="s">
        <v>3202</v>
      </c>
      <c r="F5" s="239" t="s">
        <v>3212</v>
      </c>
      <c r="G5" s="261"/>
      <c r="H5" s="91">
        <v>3570000</v>
      </c>
      <c r="I5" s="91">
        <v>630000</v>
      </c>
      <c r="J5" s="888">
        <v>43524</v>
      </c>
      <c r="K5" s="889"/>
      <c r="L5" s="105" t="s">
        <v>3204</v>
      </c>
      <c r="M5" s="105" t="s">
        <v>3205</v>
      </c>
      <c r="N5" s="105" t="s">
        <v>3226</v>
      </c>
    </row>
    <row r="6" spans="1:14" ht="51" customHeight="1" x14ac:dyDescent="0.25">
      <c r="A6" s="105">
        <v>3</v>
      </c>
      <c r="B6" s="105" t="s">
        <v>3200</v>
      </c>
      <c r="C6" s="894" t="s">
        <v>3208</v>
      </c>
      <c r="D6" s="895"/>
      <c r="E6" s="90" t="s">
        <v>3209</v>
      </c>
      <c r="F6" s="239" t="s">
        <v>3210</v>
      </c>
      <c r="G6" s="261"/>
      <c r="H6" s="91">
        <v>17955400</v>
      </c>
      <c r="I6" s="91">
        <v>3168600</v>
      </c>
      <c r="J6" s="896">
        <v>43369</v>
      </c>
      <c r="K6" s="895"/>
      <c r="L6" s="105" t="s">
        <v>3211</v>
      </c>
      <c r="M6" s="105" t="s">
        <v>3205</v>
      </c>
      <c r="N6" s="105" t="s">
        <v>3214</v>
      </c>
    </row>
    <row r="7" spans="1:14" ht="73.5" customHeight="1" x14ac:dyDescent="0.25">
      <c r="A7" s="105">
        <v>4</v>
      </c>
      <c r="B7" s="105" t="str">
        <f>B6</f>
        <v>PI 9a</v>
      </c>
      <c r="C7" s="890" t="s">
        <v>3218</v>
      </c>
      <c r="D7" s="890"/>
      <c r="E7" s="105" t="s">
        <v>3222</v>
      </c>
      <c r="F7" s="891" t="s">
        <v>3220</v>
      </c>
      <c r="G7" s="891"/>
      <c r="H7" s="96">
        <v>27324133.149999999</v>
      </c>
      <c r="I7" s="96">
        <v>4823135.8499999996</v>
      </c>
      <c r="J7" s="892">
        <v>43616</v>
      </c>
      <c r="K7" s="893"/>
      <c r="L7" s="105" t="s">
        <v>3224</v>
      </c>
      <c r="M7" s="105" t="s">
        <v>3205</v>
      </c>
      <c r="N7" s="105" t="s">
        <v>3293</v>
      </c>
    </row>
    <row r="8" spans="1:14" ht="57" customHeight="1" x14ac:dyDescent="0.25">
      <c r="A8" s="90">
        <v>5</v>
      </c>
      <c r="B8" s="105" t="str">
        <f>B7</f>
        <v>PI 9a</v>
      </c>
      <c r="C8" s="882" t="s">
        <v>3219</v>
      </c>
      <c r="D8" s="883"/>
      <c r="E8" s="105" t="s">
        <v>3223</v>
      </c>
      <c r="F8" s="885" t="s">
        <v>3221</v>
      </c>
      <c r="G8" s="240"/>
      <c r="H8" s="97">
        <v>33029629.149999999</v>
      </c>
      <c r="I8" s="97">
        <v>5972146.9699999997</v>
      </c>
      <c r="J8" s="886">
        <v>43555</v>
      </c>
      <c r="K8" s="883"/>
      <c r="L8" s="105" t="str">
        <f>L7</f>
        <v>3/2019/0</v>
      </c>
      <c r="M8" s="105" t="s">
        <v>3205</v>
      </c>
      <c r="N8" s="105" t="s">
        <v>3225</v>
      </c>
    </row>
    <row r="9" spans="1:14" ht="72" customHeight="1" x14ac:dyDescent="0.25">
      <c r="A9" s="105">
        <v>6</v>
      </c>
      <c r="B9" s="105" t="str">
        <f>B8</f>
        <v>PI 9a</v>
      </c>
      <c r="C9" s="882" t="s">
        <v>3215</v>
      </c>
      <c r="D9" s="883"/>
      <c r="E9" s="105" t="s">
        <v>3202</v>
      </c>
      <c r="F9" s="885" t="s">
        <v>3216</v>
      </c>
      <c r="G9" s="240"/>
      <c r="H9" s="97">
        <v>3714062.25</v>
      </c>
      <c r="I9" s="97">
        <v>655422.75</v>
      </c>
      <c r="J9" s="886">
        <v>43629</v>
      </c>
      <c r="K9" s="883"/>
      <c r="L9" s="105" t="s">
        <v>3228</v>
      </c>
      <c r="M9" s="105" t="s">
        <v>3205</v>
      </c>
      <c r="N9" s="105" t="s">
        <v>3294</v>
      </c>
    </row>
    <row r="10" spans="1:14" ht="82.5" customHeight="1" x14ac:dyDescent="0.25">
      <c r="A10" s="111">
        <v>7</v>
      </c>
      <c r="B10" s="111" t="str">
        <f>B9</f>
        <v>PI 9a</v>
      </c>
      <c r="C10" s="882" t="s">
        <v>3250</v>
      </c>
      <c r="D10" s="883"/>
      <c r="E10" s="111" t="str">
        <f>E8</f>
        <v>Narzędzie 7</v>
      </c>
      <c r="F10" s="885" t="s">
        <v>3256</v>
      </c>
      <c r="G10" s="240"/>
      <c r="H10" s="97">
        <v>800000</v>
      </c>
      <c r="I10" s="97">
        <v>4589705.76</v>
      </c>
      <c r="J10" s="882" t="s">
        <v>3260</v>
      </c>
      <c r="K10" s="883"/>
      <c r="L10" s="111" t="s">
        <v>3292</v>
      </c>
      <c r="M10" s="111" t="s">
        <v>3205</v>
      </c>
      <c r="N10" s="111" t="s">
        <v>3207</v>
      </c>
    </row>
    <row r="11" spans="1:14" ht="45" customHeight="1" x14ac:dyDescent="0.25">
      <c r="A11" s="111">
        <v>8</v>
      </c>
      <c r="B11" s="111" t="str">
        <f t="shared" ref="B11:B17" si="0">B10</f>
        <v>PI 9a</v>
      </c>
      <c r="C11" s="882" t="s">
        <v>3251</v>
      </c>
      <c r="D11" s="883"/>
      <c r="E11" s="111" t="str">
        <f>E10</f>
        <v>Narzędzie 7</v>
      </c>
      <c r="F11" s="885" t="s">
        <v>3290</v>
      </c>
      <c r="G11" s="240"/>
      <c r="H11" s="98">
        <v>819055.38</v>
      </c>
      <c r="I11" s="91">
        <v>144539.18</v>
      </c>
      <c r="J11" s="257" t="s">
        <v>3260</v>
      </c>
      <c r="K11" s="883"/>
      <c r="L11" s="111" t="s">
        <v>3292</v>
      </c>
      <c r="M11" s="111" t="s">
        <v>3205</v>
      </c>
      <c r="N11" s="111" t="s">
        <v>3207</v>
      </c>
    </row>
    <row r="12" spans="1:14" ht="45.75" customHeight="1" x14ac:dyDescent="0.25">
      <c r="A12" s="111">
        <v>9</v>
      </c>
      <c r="B12" s="111" t="str">
        <f t="shared" si="0"/>
        <v>PI 9a</v>
      </c>
      <c r="C12" s="882" t="s">
        <v>3252</v>
      </c>
      <c r="D12" s="883"/>
      <c r="E12" s="111" t="str">
        <f>E11</f>
        <v>Narzędzie 7</v>
      </c>
      <c r="F12" s="885" t="s">
        <v>3259</v>
      </c>
      <c r="G12" s="240"/>
      <c r="H12" s="98">
        <v>850000</v>
      </c>
      <c r="I12" s="91">
        <v>367228.01</v>
      </c>
      <c r="J12" s="257" t="s">
        <v>3177</v>
      </c>
      <c r="K12" s="883"/>
      <c r="L12" s="111" t="s">
        <v>3292</v>
      </c>
      <c r="M12" s="111" t="s">
        <v>3205</v>
      </c>
      <c r="N12" s="111" t="s">
        <v>3207</v>
      </c>
    </row>
    <row r="13" spans="1:14" ht="72.75" customHeight="1" x14ac:dyDescent="0.25">
      <c r="A13" s="111">
        <v>10</v>
      </c>
      <c r="B13" s="111" t="str">
        <f t="shared" si="0"/>
        <v>PI 9a</v>
      </c>
      <c r="C13" s="882" t="s">
        <v>3253</v>
      </c>
      <c r="D13" s="883"/>
      <c r="E13" s="111" t="str">
        <f>E9</f>
        <v>Narzędzie 12</v>
      </c>
      <c r="F13" s="885" t="s">
        <v>3278</v>
      </c>
      <c r="G13" s="240"/>
      <c r="H13" s="98">
        <v>850000</v>
      </c>
      <c r="I13" s="91">
        <v>211777</v>
      </c>
      <c r="J13" s="882" t="s">
        <v>3260</v>
      </c>
      <c r="K13" s="883"/>
      <c r="L13" s="111" t="s">
        <v>3292</v>
      </c>
      <c r="M13" s="111" t="s">
        <v>3205</v>
      </c>
      <c r="N13" s="111" t="s">
        <v>3207</v>
      </c>
    </row>
    <row r="14" spans="1:14" ht="58.5" customHeight="1" x14ac:dyDescent="0.25">
      <c r="A14" s="111">
        <v>11</v>
      </c>
      <c r="B14" s="111" t="str">
        <f t="shared" si="0"/>
        <v>PI 9a</v>
      </c>
      <c r="C14" s="882" t="s">
        <v>3254</v>
      </c>
      <c r="D14" s="883"/>
      <c r="E14" s="111" t="str">
        <f>E7</f>
        <v>Narzędzie 15</v>
      </c>
      <c r="F14" s="885" t="s">
        <v>3291</v>
      </c>
      <c r="G14" s="240"/>
      <c r="H14" s="98">
        <v>25070750</v>
      </c>
      <c r="I14" s="91">
        <v>4429250</v>
      </c>
      <c r="J14" s="257" t="s">
        <v>3260</v>
      </c>
      <c r="K14" s="883"/>
      <c r="L14" s="111" t="s">
        <v>3292</v>
      </c>
      <c r="M14" s="111" t="s">
        <v>3205</v>
      </c>
      <c r="N14" s="111" t="s">
        <v>3207</v>
      </c>
    </row>
    <row r="15" spans="1:14" ht="80.25" customHeight="1" x14ac:dyDescent="0.25">
      <c r="A15" s="111">
        <v>12</v>
      </c>
      <c r="B15" s="111" t="str">
        <f t="shared" si="0"/>
        <v>PI 9a</v>
      </c>
      <c r="C15" s="882" t="s">
        <v>3255</v>
      </c>
      <c r="D15" s="883"/>
      <c r="E15" s="111" t="str">
        <f>E13</f>
        <v>Narzędzie 12</v>
      </c>
      <c r="F15" s="885" t="s">
        <v>3261</v>
      </c>
      <c r="G15" s="240"/>
      <c r="H15" s="98">
        <v>850000</v>
      </c>
      <c r="I15" s="91">
        <v>150000</v>
      </c>
      <c r="J15" s="257" t="s">
        <v>3260</v>
      </c>
      <c r="K15" s="883"/>
      <c r="L15" s="111" t="s">
        <v>3292</v>
      </c>
      <c r="M15" s="111" t="s">
        <v>3205</v>
      </c>
      <c r="N15" s="111" t="s">
        <v>3207</v>
      </c>
    </row>
    <row r="16" spans="1:14" ht="71.25" customHeight="1" x14ac:dyDescent="0.25">
      <c r="A16" s="111">
        <v>13</v>
      </c>
      <c r="B16" s="111" t="str">
        <f t="shared" si="0"/>
        <v>PI 9a</v>
      </c>
      <c r="C16" s="882" t="s">
        <v>3285</v>
      </c>
      <c r="D16" s="883"/>
      <c r="E16" s="111" t="str">
        <f>E12</f>
        <v>Narzędzie 7</v>
      </c>
      <c r="F16" s="885" t="s">
        <v>3286</v>
      </c>
      <c r="G16" s="240"/>
      <c r="H16" s="98">
        <v>1845443.5</v>
      </c>
      <c r="I16" s="91">
        <v>325666.5</v>
      </c>
      <c r="J16" s="884" t="s">
        <v>3177</v>
      </c>
      <c r="K16" s="363"/>
      <c r="L16" s="111" t="s">
        <v>3292</v>
      </c>
      <c r="M16" s="111" t="s">
        <v>3205</v>
      </c>
      <c r="N16" s="111" t="s">
        <v>3207</v>
      </c>
    </row>
    <row r="17" spans="1:14" ht="99" customHeight="1" x14ac:dyDescent="0.25">
      <c r="A17" s="111">
        <v>14</v>
      </c>
      <c r="B17" s="111" t="str">
        <f t="shared" si="0"/>
        <v>PI 9a</v>
      </c>
      <c r="C17" s="882" t="s">
        <v>3287</v>
      </c>
      <c r="D17" s="883"/>
      <c r="E17" s="111" t="s">
        <v>3288</v>
      </c>
      <c r="F17" s="885" t="s">
        <v>3289</v>
      </c>
      <c r="G17" s="240"/>
      <c r="H17" s="98">
        <v>8500000</v>
      </c>
      <c r="I17" s="91">
        <v>5810308.04</v>
      </c>
      <c r="J17" s="884" t="s">
        <v>3260</v>
      </c>
      <c r="K17" s="363"/>
      <c r="L17" s="111" t="s">
        <v>3292</v>
      </c>
      <c r="M17" s="111" t="s">
        <v>3205</v>
      </c>
      <c r="N17" s="111" t="s">
        <v>3207</v>
      </c>
    </row>
  </sheetData>
  <mergeCells count="53">
    <mergeCell ref="C9:D9"/>
    <mergeCell ref="F9:G9"/>
    <mergeCell ref="J9:K9"/>
    <mergeCell ref="A1:N1"/>
    <mergeCell ref="A2:A3"/>
    <mergeCell ref="B2:B3"/>
    <mergeCell ref="C2:D3"/>
    <mergeCell ref="E2:E3"/>
    <mergeCell ref="F2:G3"/>
    <mergeCell ref="J2:K3"/>
    <mergeCell ref="L2:L3"/>
    <mergeCell ref="M2:M3"/>
    <mergeCell ref="N2:N3"/>
    <mergeCell ref="H2:I2"/>
    <mergeCell ref="C8:D8"/>
    <mergeCell ref="F8:G8"/>
    <mergeCell ref="J8:K8"/>
    <mergeCell ref="C4:D4"/>
    <mergeCell ref="F4:G4"/>
    <mergeCell ref="J4:K4"/>
    <mergeCell ref="C7:D7"/>
    <mergeCell ref="F7:G7"/>
    <mergeCell ref="J7:K7"/>
    <mergeCell ref="C5:D5"/>
    <mergeCell ref="F5:G5"/>
    <mergeCell ref="J5:K5"/>
    <mergeCell ref="C6:D6"/>
    <mergeCell ref="F6:G6"/>
    <mergeCell ref="J6:K6"/>
    <mergeCell ref="C10:D10"/>
    <mergeCell ref="F10:G10"/>
    <mergeCell ref="J10:K10"/>
    <mergeCell ref="F11:G11"/>
    <mergeCell ref="J11:K11"/>
    <mergeCell ref="F12:G12"/>
    <mergeCell ref="J12:K12"/>
    <mergeCell ref="F13:G13"/>
    <mergeCell ref="J13:K13"/>
    <mergeCell ref="C11:D11"/>
    <mergeCell ref="C12:D12"/>
    <mergeCell ref="C13:D13"/>
    <mergeCell ref="C14:D14"/>
    <mergeCell ref="C15:D15"/>
    <mergeCell ref="F14:G14"/>
    <mergeCell ref="J14:K14"/>
    <mergeCell ref="F15:G15"/>
    <mergeCell ref="C16:D16"/>
    <mergeCell ref="C17:D17"/>
    <mergeCell ref="J15:K15"/>
    <mergeCell ref="J16:K16"/>
    <mergeCell ref="J17:K17"/>
    <mergeCell ref="F16:G16"/>
    <mergeCell ref="F17:G17"/>
  </mergeCells>
  <dataValidations count="2">
    <dataValidation type="list" allowBlank="1" showInputMessage="1" showErrorMessage="1" prompt="wybierz PI" sqref="B4:B7">
      <formula1>skroty_PI</formula1>
    </dataValidation>
    <dataValidation type="list" allowBlank="1" showInputMessage="1" showErrorMessage="1" prompt="wybierz narzędzie PP" sqref="E7">
      <formula1>skroty_PP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21</vt:i4>
      </vt:variant>
      <vt:variant>
        <vt:lpstr>Zakresy nazwane</vt:lpstr>
      </vt:variant>
      <vt:variant>
        <vt:i4>9</vt:i4>
      </vt:variant>
    </vt:vector>
  </HeadingPairs>
  <TitlesOfParts>
    <vt:vector size="30" baseType="lpstr">
      <vt:lpstr>Informacje ogólne</vt:lpstr>
      <vt:lpstr>Arkusz5</vt:lpstr>
      <vt:lpstr>Kryteria horyzontalne</vt:lpstr>
      <vt:lpstr>Kryteria 9.1 formalne dodatk.</vt:lpstr>
      <vt:lpstr>Kryteria 9.1 merytoryczne</vt:lpstr>
      <vt:lpstr>Kryteria 9.1 nowe SOR </vt:lpstr>
      <vt:lpstr>Kryteria 9.2  formalne dodatk.</vt:lpstr>
      <vt:lpstr>Kryteria 9.2 merytoryczne</vt:lpstr>
      <vt:lpstr>Kryteria 9.2 kardiologia</vt:lpstr>
      <vt:lpstr>Kryteria 9.2 onkologia</vt:lpstr>
      <vt:lpstr>Kryteria 9.2 pediatria, kostny</vt:lpstr>
      <vt:lpstr>POIiŚ.9.P.262</vt:lpstr>
      <vt:lpstr>POIiŚ.9.P.263</vt:lpstr>
      <vt:lpstr>POIiŚ.9.P.264</vt:lpstr>
      <vt:lpstr>POIiŚ.9.P.265</vt:lpstr>
      <vt:lpstr>POIiŚ.9.P.266</vt:lpstr>
      <vt:lpstr>POIiŚ.9.P.267</vt:lpstr>
      <vt:lpstr>POIiŚ.9.P.268</vt:lpstr>
      <vt:lpstr>Planowane działania</vt:lpstr>
      <vt:lpstr>ZAŁ. 1</vt:lpstr>
      <vt:lpstr>Zał. 2.</vt:lpstr>
      <vt:lpstr>'Kryteria 9.2  formalne dodatk.'!_ftn1</vt:lpstr>
      <vt:lpstr>'Kryteria 9.2  formalne dodatk.'!_ftn2</vt:lpstr>
      <vt:lpstr>'Kryteria 9.2  formalne dodatk.'!_ftn3</vt:lpstr>
      <vt:lpstr>'Kryteria 9.2  formalne dodatk.'!_ftnref1</vt:lpstr>
      <vt:lpstr>'Kryteria 9.2  formalne dodatk.'!Obszar_wydruku</vt:lpstr>
      <vt:lpstr>'Kryteria 9.2 merytoryczne'!Obszar_wydruku</vt:lpstr>
      <vt:lpstr>'Kryteria horyzontalne'!Obszar_wydruku</vt:lpstr>
      <vt:lpstr>'Planowane działania'!Obszar_wydruku</vt:lpstr>
      <vt:lpstr>'ZAŁ. 1'!Obszar_wydruku</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Gałązka Edyta</cp:lastModifiedBy>
  <cp:lastPrinted>2019-02-22T06:39:54Z</cp:lastPrinted>
  <dcterms:created xsi:type="dcterms:W3CDTF">2016-03-29T09:23:06Z</dcterms:created>
  <dcterms:modified xsi:type="dcterms:W3CDTF">2019-07-11T07:33:32Z</dcterms:modified>
</cp:coreProperties>
</file>